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8\30.06.2018\dipnot-konsolide\"/>
    </mc:Choice>
  </mc:AlternateContent>
  <bookViews>
    <workbookView xWindow="0" yWindow="0" windowWidth="28800" windowHeight="14385" tabRatio="753"/>
  </bookViews>
  <sheets>
    <sheet name="v" sheetId="3" r:id="rId1"/>
    <sheet name="v2" sheetId="25" r:id="rId2"/>
    <sheet name="y" sheetId="4" r:id="rId3"/>
    <sheet name="y2" sheetId="26" r:id="rId4"/>
    <sheet name="nh" sheetId="5" r:id="rId5"/>
    <sheet name="nh2" sheetId="27" r:id="rId6"/>
    <sheet name="kz" sheetId="22" r:id="rId7"/>
    <sheet name="kz2" sheetId="28" r:id="rId8"/>
    <sheet name="kzdg" sheetId="17" r:id="rId9"/>
    <sheet name="kzdg2" sheetId="29" r:id="rId10"/>
    <sheet name="özkaynak" sheetId="20" r:id="rId11"/>
    <sheet name="özkaynak2" sheetId="30" r:id="rId12"/>
    <sheet name="nat" sheetId="1" r:id="rId13"/>
    <sheet name="nat2" sheetId="31" r:id="rId14"/>
    <sheet name="kdt" sheetId="24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\m" localSheetId="14">#REF!</definedName>
    <definedName name="\m">#REF!</definedName>
    <definedName name="\n" localSheetId="14">#REF!</definedName>
    <definedName name="\n">#REF!</definedName>
    <definedName name="\p" localSheetId="14">#REF!</definedName>
    <definedName name="\p">#REF!</definedName>
    <definedName name="\t" localSheetId="14">#REF!</definedName>
    <definedName name="\t">#REF!</definedName>
    <definedName name="_DMI1" localSheetId="14">#REF!</definedName>
    <definedName name="_DMI1">#REF!</definedName>
    <definedName name="_DMI2" localSheetId="14">#REF!</definedName>
    <definedName name="_DMI2">#REF!</definedName>
    <definedName name="_DMI3" localSheetId="14">#REF!</definedName>
    <definedName name="_DMI3">#REF!</definedName>
    <definedName name="_DMI4" localSheetId="14">#REF!</definedName>
    <definedName name="_DMI4">#REF!</definedName>
    <definedName name="_DMI5" localSheetId="14">#REF!</definedName>
    <definedName name="_DMI5">#REF!</definedName>
    <definedName name="_DMI6" localSheetId="14">#REF!</definedName>
    <definedName name="_DMI6">#REF!</definedName>
    <definedName name="_DMI7" localSheetId="14">#REF!</definedName>
    <definedName name="_DMI7">#REF!</definedName>
    <definedName name="_Fill" localSheetId="11" hidden="1">#REF!</definedName>
    <definedName name="_Fill" hidden="1">#REF!</definedName>
    <definedName name="_xlnm._FilterDatabase" localSheetId="6" hidden="1">kz!$B$1:$H$74</definedName>
    <definedName name="_xlnm._FilterDatabase" localSheetId="7" hidden="1">'kz2'!$B$1:$H$72</definedName>
    <definedName name="_xlnm._FilterDatabase" localSheetId="0" hidden="1">v!#REF!</definedName>
    <definedName name="_xlnm._FilterDatabase" localSheetId="1" hidden="1">'v2'!#REF!</definedName>
    <definedName name="_xlnm._FilterDatabase" localSheetId="2" hidden="1">y!#REF!</definedName>
    <definedName name="_xlnm._FilterDatabase" localSheetId="3" hidden="1">'y2'!#REF!</definedName>
    <definedName name="AS2DocOpenMode" hidden="1">"AS2DocumentEdit"</definedName>
    <definedName name="ATS" localSheetId="14">#REF!</definedName>
    <definedName name="ATS">#REF!</definedName>
    <definedName name="ATSÇ" localSheetId="14">#REF!</definedName>
    <definedName name="ATSÇ">#REF!</definedName>
    <definedName name="AUD" localSheetId="14">#REF!</definedName>
    <definedName name="AUD">#REF!</definedName>
    <definedName name="AUDÇ" localSheetId="14">#REF!</definedName>
    <definedName name="AUDÇ">#REF!</definedName>
    <definedName name="b" localSheetId="14">#REF!</definedName>
    <definedName name="b">#REF!</definedName>
    <definedName name="BEF" localSheetId="14">#REF!</definedName>
    <definedName name="BEF">#REF!</definedName>
    <definedName name="BEFÇ" localSheetId="14">#REF!</definedName>
    <definedName name="BEFÇ">#REF!</definedName>
    <definedName name="CAD" localSheetId="14">#REF!</definedName>
    <definedName name="CAD">#REF!</definedName>
    <definedName name="CADÇ" localSheetId="14">#REF!</definedName>
    <definedName name="CADÇ">#REF!</definedName>
    <definedName name="CHF" localSheetId="14">#REF!</definedName>
    <definedName name="CHF">#REF!</definedName>
    <definedName name="CHFÇ" localSheetId="14">#REF!</definedName>
    <definedName name="CHFÇ">#REF!</definedName>
    <definedName name="DEM" localSheetId="14">#REF!</definedName>
    <definedName name="DEM">#REF!</definedName>
    <definedName name="DEMÇ" localSheetId="14">#REF!</definedName>
    <definedName name="DEMÇ">#REF!</definedName>
    <definedName name="demkuru" localSheetId="11">[1]mizan!#REF!</definedName>
    <definedName name="demkuru">[1]mizan!#REF!</definedName>
    <definedName name="DKK" localSheetId="14">#REF!</definedName>
    <definedName name="DKK">#REF!</definedName>
    <definedName name="DKKÇ" localSheetId="14">#REF!</definedName>
    <definedName name="DKKÇ">#REF!</definedName>
    <definedName name="ESP" localSheetId="14">#REF!</definedName>
    <definedName name="ESP">#REF!</definedName>
    <definedName name="ESPÇ" localSheetId="14">#REF!</definedName>
    <definedName name="ESPÇ">#REF!</definedName>
    <definedName name="EUR" localSheetId="14">#REF!</definedName>
    <definedName name="EUR">#REF!</definedName>
    <definedName name="EURÇ" localSheetId="14">#REF!</definedName>
    <definedName name="EURÇ">#REF!</definedName>
    <definedName name="eurokuru" localSheetId="11">[1]mizan!#REF!</definedName>
    <definedName name="eurokuru">[1]mizan!#REF!</definedName>
    <definedName name="FIM" localSheetId="14">#REF!</definedName>
    <definedName name="FIM">#REF!</definedName>
    <definedName name="FIMÇ" localSheetId="14">#REF!</definedName>
    <definedName name="FIMÇ">#REF!</definedName>
    <definedName name="FRF" localSheetId="14">#REF!</definedName>
    <definedName name="FRF">#REF!</definedName>
    <definedName name="FRFÇ" localSheetId="14">#REF!</definedName>
    <definedName name="FRFÇ">#REF!</definedName>
    <definedName name="g" localSheetId="14">#REF!</definedName>
    <definedName name="g">#REF!</definedName>
    <definedName name="GBP" localSheetId="14">#REF!</definedName>
    <definedName name="GBP">#REF!</definedName>
    <definedName name="GBPÇ" localSheetId="14">#REF!</definedName>
    <definedName name="GBPÇ">#REF!</definedName>
    <definedName name="ITL" localSheetId="14">#REF!</definedName>
    <definedName name="ITL">#REF!</definedName>
    <definedName name="ITLÇ" localSheetId="14">#REF!</definedName>
    <definedName name="ITLÇ">#REF!</definedName>
    <definedName name="JPY" localSheetId="14">#REF!</definedName>
    <definedName name="JPY">#REF!</definedName>
    <definedName name="JPYÇ" localSheetId="14">#REF!</definedName>
    <definedName name="JPYÇ">#REF!</definedName>
    <definedName name="KWD" localSheetId="14">#REF!</definedName>
    <definedName name="KWD">#REF!</definedName>
    <definedName name="KWDÇ" localSheetId="14">#REF!</definedName>
    <definedName name="KWDÇ">#REF!</definedName>
    <definedName name="mizan1">[2]ahs!$C$1:$H$20000</definedName>
    <definedName name="NLG" localSheetId="14">#REF!</definedName>
    <definedName name="NLG">#REF!</definedName>
    <definedName name="NLGÇ" localSheetId="14">#REF!</definedName>
    <definedName name="NLGÇ">#REF!</definedName>
    <definedName name="NOK" localSheetId="14">#REF!</definedName>
    <definedName name="NOK">#REF!</definedName>
    <definedName name="NOKÇ" localSheetId="14">#REF!</definedName>
    <definedName name="NOKÇ">#REF!</definedName>
    <definedName name="PARA" localSheetId="14">[3]havuz1!$C$7:$E$7</definedName>
    <definedName name="PARA">[3]havuz1!$C$7:$E$7</definedName>
    <definedName name="_xlnm.Print_Area" localSheetId="14">kdt!$A$1:$E$71</definedName>
    <definedName name="_xlnm.Print_Area" localSheetId="6">kz!$B$2:$J$69</definedName>
    <definedName name="_xlnm.Print_Area" localSheetId="7">'kz2'!$B$2:$J$67</definedName>
    <definedName name="_xlnm.Print_Area" localSheetId="8">kzdg!$A$1:$F$26</definedName>
    <definedName name="_xlnm.Print_Area" localSheetId="9">kzdg2!$A$1:$E$27</definedName>
    <definedName name="_xlnm.Print_Area" localSheetId="12">nat!$A$1:$F$67</definedName>
    <definedName name="_xlnm.Print_Area" localSheetId="13">'nat2'!$A$1:$E$67</definedName>
    <definedName name="_xlnm.Print_Area" localSheetId="4">nh!$B$1:$J$75</definedName>
    <definedName name="_xlnm.Print_Area" localSheetId="5">'nh2'!$B$1:$G$75</definedName>
    <definedName name="_xlnm.Print_Area" localSheetId="10">özkaynak!$B$2:$V$57</definedName>
    <definedName name="_xlnm.Print_Area" localSheetId="11">özkaynak2!$B$2:$W$43</definedName>
    <definedName name="_xlnm.Print_Area" localSheetId="0">v!$B$1:$K$71</definedName>
    <definedName name="_xlnm.Print_Area" localSheetId="1">'v2'!$B$1:$H$71</definedName>
    <definedName name="_xlnm.Print_Area" localSheetId="2">y!$B$1:$J$56</definedName>
    <definedName name="_xlnm.Print_Area" localSheetId="3">'y2'!$B$1:$H$65</definedName>
    <definedName name="_xlnm.Print_Area">#REF!</definedName>
    <definedName name="Print_Area_MI">[4]FR100!$B$15:$B$53</definedName>
    <definedName name="SAR" localSheetId="14">#REF!</definedName>
    <definedName name="SAR">#REF!</definedName>
    <definedName name="SARÇ" localSheetId="14">#REF!</definedName>
    <definedName name="SARÇ">#REF!</definedName>
    <definedName name="SEK" localSheetId="14">#REF!</definedName>
    <definedName name="SEK">#REF!</definedName>
    <definedName name="SEKÇ" localSheetId="14">#REF!</definedName>
    <definedName name="SEKÇ">#REF!</definedName>
    <definedName name="Tarih" localSheetId="14">#REF!</definedName>
    <definedName name="Tarih">#REF!</definedName>
    <definedName name="TextRefCopy1" localSheetId="14">#REF!</definedName>
    <definedName name="TextRefCopy1">#REF!</definedName>
    <definedName name="TextRefCopyRangeCount" hidden="1">4</definedName>
    <definedName name="TOTAL1" localSheetId="14">'[5]100M $ detay'!$F$370</definedName>
    <definedName name="TOTAL1">'[5]100M $ detay'!$F$370</definedName>
    <definedName name="TOTAL2" localSheetId="14">'[5]100M $ detay'!$M$370</definedName>
    <definedName name="TOTAL2">'[5]100M $ detay'!$M$370</definedName>
    <definedName name="USD" localSheetId="14">#REF!</definedName>
    <definedName name="USD">#REF!</definedName>
    <definedName name="USDÇ" localSheetId="14">#REF!</definedName>
    <definedName name="USDÇ">#REF!</definedName>
    <definedName name="usdkuru" localSheetId="11">[1]mizan!#REF!</definedName>
    <definedName name="usdkuru">[1]mizan!#REF!</definedName>
    <definedName name="Z_125D47A7_E59D_472B_822C_E2D7E4A5BA69_.wvu.PrintArea" localSheetId="0" hidden="1">v!$B$1:$K$71</definedName>
    <definedName name="Z_125D47A7_E59D_472B_822C_E2D7E4A5BA69_.wvu.PrintArea" localSheetId="1" hidden="1">'v2'!$B$1:$H$71</definedName>
    <definedName name="Z_1907888D_CD2B_4894_B4DC_6B2A85ED031F_.wvu.PrintArea" localSheetId="14" hidden="1">kdt!$A$1:$E$67</definedName>
    <definedName name="Z_32C1806D_4A82_4F44_9C95_28F6F4430563_.wvu.PrintArea" localSheetId="0" hidden="1">v!$B$1:$K$71</definedName>
    <definedName name="Z_32C1806D_4A82_4F44_9C95_28F6F4430563_.wvu.PrintArea" localSheetId="1" hidden="1">'v2'!$B$1:$H$71</definedName>
    <definedName name="Z_862890AA_6759_4F00_A680_F100659900AB_.wvu.PrintArea" localSheetId="14" hidden="1">kdt!$A$1:$E$67</definedName>
    <definedName name="Z_9791DFA6_2F05_4617_B835_5E64A3578B7B_.wvu.PrintArea" localSheetId="0" hidden="1">v!$B$1:$K$71</definedName>
    <definedName name="Z_9791DFA6_2F05_4617_B835_5E64A3578B7B_.wvu.PrintArea" localSheetId="1" hidden="1">'v2'!$B$1:$H$71</definedName>
    <definedName name="Z_A008F424_7684_490B_8BCF_17F1B95D548F_.wvu.PrintArea" localSheetId="0" hidden="1">v!$B$1:$K$71</definedName>
    <definedName name="Z_A008F424_7684_490B_8BCF_17F1B95D548F_.wvu.PrintArea" localSheetId="1" hidden="1">'v2'!$B$1:$H$71</definedName>
    <definedName name="Z_C8F345BA_31BA_4423_891E_BEB54AB4015C_.wvu.PrintArea" localSheetId="0" hidden="1">v!$B$1:$K$71</definedName>
    <definedName name="Z_C8F345BA_31BA_4423_891E_BEB54AB4015C_.wvu.PrintArea" localSheetId="1" hidden="1">'v2'!$B$1:$H$71</definedName>
  </definedNames>
  <calcPr calcId="152511"/>
</workbook>
</file>

<file path=xl/calcChain.xml><?xml version="1.0" encoding="utf-8"?>
<calcChain xmlns="http://schemas.openxmlformats.org/spreadsheetml/2006/main">
  <c r="G89" i="22" l="1"/>
  <c r="F83" i="22" l="1"/>
  <c r="F82" i="22"/>
  <c r="E52" i="31" l="1"/>
  <c r="E38" i="31"/>
  <c r="E21" i="31"/>
  <c r="E34" i="31" s="1"/>
  <c r="E63" i="31" s="1"/>
  <c r="E67" i="31" s="1"/>
  <c r="E9" i="31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4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4" i="30"/>
  <c r="R19" i="30"/>
  <c r="Q19" i="30"/>
  <c r="P19" i="30"/>
  <c r="O19" i="30"/>
  <c r="N19" i="30"/>
  <c r="M19" i="30"/>
  <c r="M42" i="30" s="1"/>
  <c r="L19" i="30"/>
  <c r="K19" i="30"/>
  <c r="K42" i="30" s="1"/>
  <c r="J19" i="30"/>
  <c r="J42" i="30" s="1"/>
  <c r="I19" i="30"/>
  <c r="H19" i="30"/>
  <c r="G19" i="30"/>
  <c r="F19" i="30"/>
  <c r="F42" i="30" s="1"/>
  <c r="V19" i="30"/>
  <c r="T19" i="30"/>
  <c r="S19" i="30"/>
  <c r="S42" i="30" s="1"/>
  <c r="V37" i="30"/>
  <c r="T37" i="30"/>
  <c r="S37" i="30"/>
  <c r="R37" i="30"/>
  <c r="Q37" i="30"/>
  <c r="P37" i="30"/>
  <c r="O37" i="30"/>
  <c r="O42" i="30" s="1"/>
  <c r="V42" i="30"/>
  <c r="R42" i="30"/>
  <c r="Q42" i="30"/>
  <c r="P42" i="30"/>
  <c r="N37" i="30"/>
  <c r="M37" i="30"/>
  <c r="L37" i="30"/>
  <c r="K37" i="30"/>
  <c r="J37" i="30"/>
  <c r="I37" i="30"/>
  <c r="H37" i="30"/>
  <c r="G37" i="30"/>
  <c r="F37" i="30"/>
  <c r="N42" i="30"/>
  <c r="I42" i="30"/>
  <c r="H42" i="30"/>
  <c r="G42" i="30"/>
  <c r="D26" i="29"/>
  <c r="D30" i="29" s="1"/>
  <c r="D19" i="29"/>
  <c r="D20" i="29"/>
  <c r="W42" i="30" l="1"/>
  <c r="U42" i="30"/>
  <c r="L42" i="30"/>
  <c r="T42" i="30"/>
  <c r="D34" i="17" l="1"/>
  <c r="D33" i="17"/>
  <c r="D32" i="17"/>
  <c r="D31" i="17"/>
  <c r="D32" i="29"/>
  <c r="D31" i="29"/>
  <c r="G49" i="30"/>
  <c r="H49" i="30"/>
  <c r="I49" i="30"/>
  <c r="J49" i="30"/>
  <c r="K49" i="30"/>
  <c r="L49" i="30"/>
  <c r="M49" i="30"/>
  <c r="N49" i="30"/>
  <c r="O49" i="30"/>
  <c r="P49" i="30"/>
  <c r="Q49" i="30"/>
  <c r="R49" i="30"/>
  <c r="S49" i="30"/>
  <c r="T49" i="30"/>
  <c r="U49" i="30"/>
  <c r="V49" i="30"/>
  <c r="W49" i="30"/>
  <c r="F49" i="30"/>
  <c r="G48" i="30"/>
  <c r="H48" i="30"/>
  <c r="I48" i="30"/>
  <c r="J48" i="30"/>
  <c r="K48" i="30"/>
  <c r="L48" i="30"/>
  <c r="M48" i="30"/>
  <c r="N48" i="30"/>
  <c r="O48" i="30"/>
  <c r="P48" i="30"/>
  <c r="Q48" i="30"/>
  <c r="R48" i="30"/>
  <c r="S48" i="30"/>
  <c r="T48" i="30"/>
  <c r="U48" i="30"/>
  <c r="V48" i="30"/>
  <c r="W48" i="30"/>
  <c r="F48" i="30"/>
  <c r="G47" i="30"/>
  <c r="H47" i="30"/>
  <c r="I47" i="30"/>
  <c r="J47" i="30"/>
  <c r="K47" i="30"/>
  <c r="L47" i="30"/>
  <c r="M47" i="30"/>
  <c r="N47" i="30"/>
  <c r="O47" i="30"/>
  <c r="P47" i="30"/>
  <c r="Q47" i="30"/>
  <c r="R47" i="30"/>
  <c r="S47" i="30"/>
  <c r="T47" i="30"/>
  <c r="U47" i="30"/>
  <c r="V47" i="30"/>
  <c r="W47" i="30"/>
  <c r="F47" i="30"/>
  <c r="G46" i="30"/>
  <c r="H46" i="30"/>
  <c r="I46" i="30"/>
  <c r="J46" i="30"/>
  <c r="K46" i="30"/>
  <c r="L46" i="30"/>
  <c r="M46" i="30"/>
  <c r="N46" i="30"/>
  <c r="O46" i="30"/>
  <c r="P46" i="30"/>
  <c r="Q46" i="30"/>
  <c r="R46" i="30"/>
  <c r="S46" i="30"/>
  <c r="T46" i="30"/>
  <c r="U46" i="30"/>
  <c r="V46" i="30"/>
  <c r="W46" i="30"/>
  <c r="F46" i="30"/>
  <c r="E77" i="31"/>
  <c r="E76" i="31"/>
  <c r="E75" i="31"/>
  <c r="E74" i="31"/>
  <c r="E73" i="31"/>
  <c r="E72" i="31"/>
  <c r="E71" i="31"/>
  <c r="H76" i="25" l="1"/>
  <c r="H81" i="28" l="1"/>
  <c r="F81" i="28"/>
  <c r="H80" i="28"/>
  <c r="F80" i="28"/>
  <c r="H79" i="28"/>
  <c r="F79" i="28"/>
  <c r="H78" i="28"/>
  <c r="F78" i="28"/>
  <c r="H77" i="28"/>
  <c r="F77" i="28"/>
  <c r="H76" i="28"/>
  <c r="F76" i="28"/>
  <c r="H75" i="28"/>
  <c r="F75" i="28"/>
  <c r="H74" i="28"/>
  <c r="F74" i="28"/>
  <c r="H73" i="28"/>
  <c r="F73" i="28"/>
  <c r="H72" i="28"/>
  <c r="F72" i="28"/>
  <c r="H71" i="28"/>
  <c r="F71" i="28"/>
  <c r="H70" i="28"/>
  <c r="F70" i="28"/>
  <c r="H69" i="28"/>
  <c r="F69" i="28"/>
  <c r="I67" i="28"/>
  <c r="G67" i="28"/>
  <c r="I66" i="28"/>
  <c r="G66" i="28"/>
  <c r="I65" i="28"/>
  <c r="G65" i="28"/>
  <c r="I64" i="28"/>
  <c r="G64" i="28"/>
  <c r="I63" i="28"/>
  <c r="G63" i="28"/>
  <c r="I62" i="28"/>
  <c r="G62" i="28"/>
  <c r="I61" i="28"/>
  <c r="G61" i="28"/>
  <c r="I60" i="28"/>
  <c r="G60" i="28"/>
  <c r="I59" i="28"/>
  <c r="G59" i="28"/>
  <c r="I58" i="28"/>
  <c r="G58" i="28"/>
  <c r="I57" i="28"/>
  <c r="G57" i="28"/>
  <c r="I56" i="28"/>
  <c r="G56" i="28"/>
  <c r="I55" i="28"/>
  <c r="G55" i="28"/>
  <c r="I54" i="28"/>
  <c r="G54" i="28"/>
  <c r="I53" i="28"/>
  <c r="G53" i="28"/>
  <c r="I52" i="28"/>
  <c r="G52" i="28"/>
  <c r="I51" i="28"/>
  <c r="G51" i="28"/>
  <c r="I50" i="28"/>
  <c r="G50" i="28"/>
  <c r="I49" i="28"/>
  <c r="G49" i="28"/>
  <c r="I48" i="28"/>
  <c r="G48" i="28"/>
  <c r="I47" i="28"/>
  <c r="G47" i="28"/>
  <c r="I46" i="28"/>
  <c r="G46" i="28"/>
  <c r="I45" i="28"/>
  <c r="G45" i="28"/>
  <c r="I44" i="28"/>
  <c r="G44" i="28"/>
  <c r="I43" i="28"/>
  <c r="G43" i="28"/>
  <c r="I42" i="28"/>
  <c r="I78" i="28" s="1"/>
  <c r="G42" i="28"/>
  <c r="I41" i="28"/>
  <c r="G41" i="28"/>
  <c r="I40" i="28"/>
  <c r="G40" i="28"/>
  <c r="I39" i="28"/>
  <c r="G39" i="28"/>
  <c r="I38" i="28"/>
  <c r="I77" i="28" s="1"/>
  <c r="G38" i="28"/>
  <c r="I37" i="28"/>
  <c r="G37" i="28"/>
  <c r="I36" i="28"/>
  <c r="G36" i="28"/>
  <c r="I35" i="28"/>
  <c r="G35" i="28"/>
  <c r="I34" i="28"/>
  <c r="G34" i="28"/>
  <c r="I33" i="28"/>
  <c r="G33" i="28"/>
  <c r="I32" i="28"/>
  <c r="G32" i="28"/>
  <c r="I31" i="28"/>
  <c r="G31" i="28"/>
  <c r="I30" i="28"/>
  <c r="I75" i="28" s="1"/>
  <c r="G30" i="28"/>
  <c r="I29" i="28"/>
  <c r="G29" i="28"/>
  <c r="I28" i="28"/>
  <c r="G28" i="28"/>
  <c r="I27" i="28"/>
  <c r="G27" i="28"/>
  <c r="I26" i="28"/>
  <c r="G26" i="28"/>
  <c r="I25" i="28"/>
  <c r="G25" i="28"/>
  <c r="I24" i="28"/>
  <c r="G24" i="28"/>
  <c r="I23" i="28"/>
  <c r="G23" i="28"/>
  <c r="I22" i="28"/>
  <c r="I72" i="28" s="1"/>
  <c r="G22" i="28"/>
  <c r="I21" i="28"/>
  <c r="G21" i="28"/>
  <c r="I20" i="28"/>
  <c r="G20" i="28"/>
  <c r="I19" i="28"/>
  <c r="G19" i="28"/>
  <c r="I18" i="28"/>
  <c r="G18" i="28"/>
  <c r="I17" i="28"/>
  <c r="G17" i="28"/>
  <c r="I16" i="28"/>
  <c r="G16" i="28"/>
  <c r="I15" i="28"/>
  <c r="G15" i="28"/>
  <c r="I14" i="28"/>
  <c r="G14" i="28"/>
  <c r="I13" i="28"/>
  <c r="G13" i="28"/>
  <c r="I12" i="28"/>
  <c r="G12" i="28"/>
  <c r="I11" i="28"/>
  <c r="G11" i="28"/>
  <c r="I10" i="28"/>
  <c r="G10" i="28"/>
  <c r="G81" i="28" l="1"/>
  <c r="G76" i="28"/>
  <c r="G73" i="28"/>
  <c r="G72" i="28"/>
  <c r="G75" i="28"/>
  <c r="G77" i="28"/>
  <c r="G79" i="28"/>
  <c r="G71" i="28"/>
  <c r="G80" i="28"/>
  <c r="G74" i="28"/>
  <c r="G69" i="28"/>
  <c r="G70" i="28"/>
  <c r="G78" i="28"/>
  <c r="I81" i="28"/>
  <c r="I71" i="28"/>
  <c r="I74" i="28"/>
  <c r="I76" i="28"/>
  <c r="I80" i="28"/>
  <c r="I79" i="28"/>
  <c r="I70" i="28"/>
  <c r="I69" i="28"/>
  <c r="I73" i="28"/>
  <c r="G94" i="27" l="1"/>
  <c r="F94" i="27"/>
  <c r="E94" i="27"/>
  <c r="G93" i="27"/>
  <c r="F93" i="27"/>
  <c r="E93" i="27"/>
  <c r="G92" i="27"/>
  <c r="F92" i="27"/>
  <c r="E92" i="27"/>
  <c r="G91" i="27"/>
  <c r="F91" i="27"/>
  <c r="E91" i="27"/>
  <c r="G90" i="27"/>
  <c r="F90" i="27"/>
  <c r="E90" i="27"/>
  <c r="G89" i="27"/>
  <c r="F89" i="27"/>
  <c r="E89" i="27"/>
  <c r="G88" i="27"/>
  <c r="F88" i="27"/>
  <c r="E88" i="27"/>
  <c r="G87" i="27"/>
  <c r="F87" i="27"/>
  <c r="E87" i="27"/>
  <c r="G86" i="27"/>
  <c r="F86" i="27"/>
  <c r="E86" i="27"/>
  <c r="G85" i="27"/>
  <c r="F85" i="27"/>
  <c r="E85" i="27"/>
  <c r="G84" i="27"/>
  <c r="F84" i="27"/>
  <c r="E84" i="27"/>
  <c r="G83" i="27"/>
  <c r="F83" i="27"/>
  <c r="E83" i="27"/>
  <c r="G82" i="27"/>
  <c r="F82" i="27"/>
  <c r="E82" i="27"/>
  <c r="G81" i="27"/>
  <c r="F81" i="27"/>
  <c r="E81" i="27"/>
  <c r="G80" i="27"/>
  <c r="F80" i="27"/>
  <c r="E80" i="27"/>
  <c r="G79" i="27"/>
  <c r="F79" i="27"/>
  <c r="E79" i="27"/>
  <c r="F71" i="1" l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E66" i="20"/>
  <c r="F66" i="20"/>
  <c r="G10" i="22"/>
  <c r="G11" i="22"/>
  <c r="G12" i="22"/>
  <c r="G13" i="22"/>
  <c r="G14" i="22"/>
  <c r="G15" i="22"/>
  <c r="G72" i="22" s="1"/>
  <c r="G16" i="22"/>
  <c r="G17" i="22"/>
  <c r="G18" i="22"/>
  <c r="G19" i="22"/>
  <c r="G20" i="22"/>
  <c r="G21" i="22"/>
  <c r="G22" i="22"/>
  <c r="G23" i="22"/>
  <c r="G24" i="22"/>
  <c r="G25" i="22"/>
  <c r="G26" i="22"/>
  <c r="G27" i="22"/>
  <c r="G74" i="22" s="1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84" i="22" s="1"/>
  <c r="G56" i="22"/>
  <c r="G57" i="22"/>
  <c r="G61" i="22"/>
  <c r="G62" i="22"/>
  <c r="G63" i="22"/>
  <c r="G64" i="22"/>
  <c r="G65" i="22"/>
  <c r="G66" i="22"/>
  <c r="G67" i="22"/>
  <c r="G68" i="22"/>
  <c r="G69" i="22"/>
  <c r="G82" i="22" l="1"/>
  <c r="G83" i="22"/>
  <c r="G87" i="22"/>
  <c r="G80" i="22"/>
  <c r="G78" i="22"/>
  <c r="G76" i="22"/>
  <c r="G73" i="22"/>
  <c r="G86" i="22"/>
  <c r="G75" i="22"/>
  <c r="G71" i="22"/>
  <c r="G88" i="22"/>
  <c r="G81" i="22"/>
  <c r="G85" i="22"/>
  <c r="G79" i="22"/>
  <c r="G77" i="22"/>
  <c r="E77" i="1"/>
  <c r="E76" i="1"/>
  <c r="E75" i="1"/>
  <c r="E74" i="1"/>
  <c r="E73" i="1"/>
  <c r="E72" i="1"/>
  <c r="E71" i="1"/>
  <c r="AA33" i="20"/>
  <c r="E18" i="17"/>
  <c r="H89" i="22" l="1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F89" i="22"/>
  <c r="F88" i="22"/>
  <c r="F87" i="22"/>
  <c r="F86" i="22"/>
  <c r="F85" i="22"/>
  <c r="F84" i="22"/>
  <c r="F81" i="22"/>
  <c r="F80" i="22"/>
  <c r="F79" i="22"/>
  <c r="F78" i="22"/>
  <c r="F77" i="22"/>
  <c r="F76" i="22"/>
  <c r="F75" i="22"/>
  <c r="F74" i="22"/>
  <c r="F73" i="22"/>
  <c r="F72" i="22"/>
  <c r="F71" i="22"/>
  <c r="E94" i="5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N53" i="4"/>
  <c r="O53" i="4"/>
  <c r="N54" i="4"/>
  <c r="O54" i="4"/>
  <c r="N55" i="4"/>
  <c r="O55" i="4"/>
  <c r="N56" i="4"/>
  <c r="O56" i="4"/>
  <c r="O11" i="4"/>
  <c r="N11" i="4"/>
  <c r="G60" i="4"/>
  <c r="H60" i="4"/>
  <c r="I60" i="4"/>
  <c r="J60" i="4"/>
  <c r="K60" i="4"/>
  <c r="G61" i="4"/>
  <c r="H61" i="4"/>
  <c r="I61" i="4"/>
  <c r="J61" i="4"/>
  <c r="K61" i="4"/>
  <c r="G62" i="4"/>
  <c r="H62" i="4"/>
  <c r="I62" i="4"/>
  <c r="J62" i="4"/>
  <c r="K62" i="4"/>
  <c r="G63" i="4"/>
  <c r="H63" i="4"/>
  <c r="I63" i="4"/>
  <c r="J63" i="4"/>
  <c r="K63" i="4"/>
  <c r="G64" i="4"/>
  <c r="H64" i="4"/>
  <c r="I64" i="4"/>
  <c r="J64" i="4"/>
  <c r="K64" i="4"/>
  <c r="G65" i="4"/>
  <c r="H65" i="4"/>
  <c r="I65" i="4"/>
  <c r="J65" i="4"/>
  <c r="K65" i="4"/>
  <c r="G66" i="4"/>
  <c r="H66" i="4"/>
  <c r="I66" i="4"/>
  <c r="J66" i="4"/>
  <c r="K66" i="4"/>
  <c r="G67" i="4"/>
  <c r="H67" i="4"/>
  <c r="I67" i="4"/>
  <c r="J67" i="4"/>
  <c r="K67" i="4"/>
  <c r="G68" i="4"/>
  <c r="H68" i="4"/>
  <c r="I68" i="4"/>
  <c r="J68" i="4"/>
  <c r="K68" i="4"/>
  <c r="G69" i="4"/>
  <c r="H69" i="4"/>
  <c r="I69" i="4"/>
  <c r="J69" i="4"/>
  <c r="K69" i="4"/>
  <c r="F69" i="4"/>
  <c r="F68" i="4"/>
  <c r="F67" i="4"/>
  <c r="F66" i="4"/>
  <c r="F65" i="4"/>
  <c r="F64" i="4"/>
  <c r="F63" i="4"/>
  <c r="F62" i="4"/>
  <c r="F61" i="4"/>
  <c r="F60" i="4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10" i="3"/>
  <c r="K76" i="3"/>
  <c r="H77" i="3"/>
  <c r="H76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F91" i="3"/>
  <c r="F96" i="3"/>
  <c r="F95" i="3"/>
  <c r="F94" i="3"/>
  <c r="F93" i="3"/>
  <c r="F92" i="3"/>
  <c r="F90" i="3"/>
  <c r="F89" i="3"/>
  <c r="F88" i="3"/>
  <c r="F87" i="3"/>
  <c r="F86" i="3"/>
  <c r="F85" i="3"/>
  <c r="F84" i="3"/>
  <c r="F83" i="3"/>
  <c r="F82" i="3"/>
  <c r="F81" i="3"/>
  <c r="F80" i="3"/>
  <c r="F79" i="3"/>
  <c r="F77" i="1" l="1"/>
  <c r="F76" i="1"/>
  <c r="F75" i="1"/>
  <c r="F74" i="1"/>
  <c r="F73" i="1"/>
  <c r="F72" i="1"/>
  <c r="F59" i="20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F61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F62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F63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F64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F65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E65" i="20"/>
  <c r="E64" i="20"/>
  <c r="E63" i="20"/>
  <c r="E59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E62" i="20"/>
  <c r="E61" i="20"/>
  <c r="E60" i="20"/>
  <c r="E12" i="17"/>
  <c r="E11" i="17" s="1"/>
  <c r="E25" i="17" s="1"/>
  <c r="E20" i="24" l="1"/>
  <c r="E16" i="24"/>
  <c r="H79" i="5"/>
  <c r="G94" i="5"/>
  <c r="D10" i="24"/>
  <c r="D14" i="24"/>
  <c r="D12" i="24"/>
  <c r="D11" i="24"/>
  <c r="I69" i="22"/>
  <c r="I68" i="22"/>
  <c r="I67" i="22"/>
  <c r="I66" i="22"/>
  <c r="I65" i="22"/>
  <c r="I64" i="22"/>
  <c r="I63" i="22"/>
  <c r="I62" i="22"/>
  <c r="I61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F94" i="5"/>
  <c r="H94" i="5"/>
  <c r="I94" i="5"/>
  <c r="J94" i="5"/>
  <c r="D16" i="24" l="1"/>
  <c r="D57" i="24" s="1"/>
  <c r="D58" i="24" s="1"/>
  <c r="I83" i="22"/>
  <c r="I78" i="22"/>
  <c r="E22" i="24"/>
  <c r="I76" i="22"/>
  <c r="I77" i="22"/>
  <c r="I72" i="22"/>
  <c r="I74" i="22"/>
  <c r="I82" i="22"/>
  <c r="I71" i="22"/>
  <c r="I73" i="22"/>
  <c r="I80" i="22"/>
  <c r="I75" i="22"/>
  <c r="I79" i="22"/>
  <c r="I81" i="22"/>
  <c r="D19" i="24" l="1"/>
  <c r="D22" i="24" s="1"/>
  <c r="E57" i="24"/>
  <c r="E58" i="24" s="1"/>
  <c r="E39" i="24"/>
</calcChain>
</file>

<file path=xl/sharedStrings.xml><?xml version="1.0" encoding="utf-8"?>
<sst xmlns="http://schemas.openxmlformats.org/spreadsheetml/2006/main" count="1692" uniqueCount="850">
  <si>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</si>
  <si>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</si>
  <si>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</si>
  <si>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</si>
  <si>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</si>
  <si>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</si>
  <si>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</si>
  <si>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</si>
  <si>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</si>
  <si>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</si>
  <si>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</si>
  <si>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</si>
  <si>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</si>
  <si>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</si>
  <si>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</si>
  <si>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</si>
  <si>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</si>
  <si>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</si>
  <si>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</si>
  <si>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</si>
  <si>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</si>
  <si>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</si>
  <si>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</si>
  <si>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</si>
  <si>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</si>
  <si>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</si>
  <si>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</si>
  <si>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</si>
  <si>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</si>
  <si>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</si>
  <si>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</si>
  <si>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</si>
  <si>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</si>
  <si>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</si>
  <si>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</si>
  <si>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</si>
  <si>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</si>
  <si>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</si>
  <si>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</si>
  <si>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</si>
  <si>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</si>
  <si>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</si>
  <si>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</si>
  <si>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</si>
  <si>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</si>
  <si>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</si>
  <si>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</si>
  <si>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</si>
  <si>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</si>
  <si>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</si>
  <si>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</si>
  <si>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</si>
  <si>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</si>
  <si>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</si>
  <si>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</si>
  <si>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</si>
  <si>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</si>
  <si>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</si>
  <si>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</si>
  <si>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Finansal Kiralamaya İlişkin Ödemeler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</si>
  <si>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</si>
  <si>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</si>
  <si>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</si>
  <si>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</si>
  <si>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</si>
  <si>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</si>
  <si>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</si>
  <si>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</si>
  <si>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</si>
  <si>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</si>
  <si>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</si>
  <si>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</si>
  <si>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</si>
  <si>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</si>
  <si>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</si>
  <si>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</si>
  <si>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</si>
  <si>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</si>
  <si>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</si>
  <si>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</si>
  <si>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</si>
  <si>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</si>
  <si>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</si>
  <si>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Finansal Kiralama Alacakları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</si>
  <si>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</si>
  <si>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</si>
  <si>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</si>
  <si>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</si>
  <si>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</si>
  <si>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</si>
  <si>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</si>
  <si>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</si>
  <si>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</si>
  <si>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</si>
  <si>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</si>
  <si>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</si>
  <si>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</si>
  <si>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</si>
  <si>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</si>
  <si>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</si>
  <si>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</si>
  <si>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</si>
  <si>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</si>
  <si>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</si>
  <si>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</si>
  <si>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</si>
  <si>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</si>
  <si>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</si>
  <si>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</si>
  <si>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</si>
  <si>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</si>
  <si>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</si>
  <si>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</si>
  <si>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</si>
  <si>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</si>
  <si>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</si>
  <si>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</si>
  <si>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</si>
  <si>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</si>
  <si>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</si>
  <si>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</si>
  <si>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</si>
  <si>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</si>
  <si>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</si>
  <si>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</si>
  <si>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</si>
  <si>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</si>
  <si>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</si>
  <si>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</si>
  <si>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</si>
  <si>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</si>
  <si>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</si>
  <si>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</si>
  <si>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</si>
  <si>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</si>
  <si>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</si>
  <si>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</si>
  <si>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</si>
  <si>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</si>
  <si>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</si>
  <si>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</si>
  <si>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</si>
  <si>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</si>
  <si>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</si>
  <si>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</si>
  <si>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</si>
  <si>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</si>
  <si>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</si>
  <si>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</si>
  <si>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</si>
  <si>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</si>
  <si>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</si>
  <si>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</si>
  <si>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</si>
  <si>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</si>
  <si>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</si>
  <si>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</si>
  <si>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</si>
  <si>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</si>
  <si>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</si>
  <si>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</si>
  <si>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</si>
  <si>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</si>
  <si>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</si>
  <si>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</si>
  <si>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</si>
  <si>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</si>
  <si>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</si>
  <si>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</si>
  <si>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</si>
  <si>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</si>
  <si>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</si>
  <si>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</si>
  <si>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</si>
  <si>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</si>
  <si>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</si>
  <si>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</si>
  <si>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</si>
  <si>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</si>
  <si>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</si>
  <si>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</si>
  <si>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</si>
  <si>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</si>
  <si>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</si>
  <si>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</si>
  <si>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</si>
  <si>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</si>
  <si>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</si>
  <si>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</si>
  <si>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</si>
  <si>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</si>
  <si>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</si>
  <si>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</si>
  <si>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</si>
  <si>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</si>
  <si>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</si>
  <si>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</si>
  <si>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</si>
  <si>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</si>
  <si>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</si>
  <si>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</si>
  <si>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</si>
  <si>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</si>
  <si>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</si>
  <si>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</si>
  <si>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</si>
  <si>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</si>
  <si>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</si>
  <si>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</si>
  <si>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</si>
  <si>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</si>
  <si>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</si>
  <si>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</si>
  <si>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</si>
  <si>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</si>
  <si>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</si>
  <si>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</si>
  <si>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</si>
  <si>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</si>
  <si>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</si>
  <si>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</si>
  <si>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</si>
  <si>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</si>
  <si>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</si>
  <si>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</si>
  <si>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</si>
  <si>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</si>
  <si>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</si>
  <si>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</si>
  <si>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</si>
  <si>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</si>
  <si>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BİRLEŞME İŞLEMİ SONRASINDA GELİR OLARAK KAYDEDİLEN FAZLALIK TUTARI</t>
  </si>
  <si>
    <t>17.1</t>
  </si>
  <si>
    <t>17.2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</si>
  <si>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</si>
  <si>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</si>
  <si>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</si>
  <si>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</si>
  <si>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</si>
  <si>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</si>
  <si>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</si>
  <si>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</si>
  <si>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</si>
  <si>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</si>
  <si>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</si>
  <si>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</si>
  <si>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</si>
  <si>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</si>
  <si>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</si>
  <si>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</si>
  <si>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</si>
  <si>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</si>
  <si>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</si>
  <si>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</si>
  <si>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</si>
  <si>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</si>
  <si>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</si>
  <si>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</si>
  <si>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</si>
  <si>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</si>
  <si>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</si>
  <si>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</si>
  <si>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</si>
  <si>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</si>
  <si>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</si>
  <si>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</si>
  <si>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</si>
  <si>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</si>
  <si>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</si>
  <si>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</si>
  <si>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</si>
  <si>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</si>
  <si>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</si>
  <si>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</si>
  <si>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</si>
  <si>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</si>
  <si>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</si>
  <si>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</si>
  <si>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</si>
  <si>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</si>
  <si>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</si>
  <si>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</si>
  <si>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</si>
  <si>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</si>
  <si>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</si>
  <si>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</si>
  <si>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</si>
  <si>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</si>
  <si>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</si>
  <si>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</si>
  <si>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</si>
  <si>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</si>
  <si>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</si>
  <si>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</si>
  <si>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</si>
  <si>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</si>
  <si>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</si>
  <si>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2.3.3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</si>
  <si>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</si>
  <si>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</si>
  <si>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</si>
  <si>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</si>
  <si>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</si>
  <si>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</si>
  <si>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</si>
  <si>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</si>
  <si>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</si>
  <si>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</si>
  <si>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</si>
  <si>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</si>
  <si>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</si>
  <si>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</si>
  <si>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</si>
  <si>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</si>
  <si>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</si>
  <si>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</si>
  <si>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</si>
  <si>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</si>
  <si>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</si>
  <si>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</si>
  <si>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</si>
  <si>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</si>
  <si>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</si>
  <si>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</si>
  <si>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</si>
  <si>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</si>
  <si>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</si>
  <si>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</si>
  <si>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</si>
  <si>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</si>
  <si>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</si>
  <si>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</si>
  <si>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</si>
  <si>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</si>
  <si>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</si>
  <si>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</si>
  <si>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</si>
  <si>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</si>
  <si>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</si>
  <si>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</si>
  <si>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</si>
  <si>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</si>
  <si>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</si>
  <si>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</si>
  <si>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</si>
  <si>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</si>
  <si>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</si>
  <si>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</si>
  <si>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</si>
  <si>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</si>
  <si>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</si>
  <si>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</si>
  <si>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</si>
  <si>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</si>
  <si>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</si>
  <si>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</si>
  <si>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</si>
  <si>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</si>
  <si>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</si>
  <si>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</si>
  <si>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</si>
  <si>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</si>
  <si>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</si>
  <si>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</si>
  <si>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</si>
  <si>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</si>
  <si>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</si>
  <si>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</si>
  <si>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</si>
  <si>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</si>
  <si>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</si>
  <si>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</si>
  <si>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</si>
  <si>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</si>
  <si>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</si>
  <si>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</si>
  <si>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</si>
  <si>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</si>
  <si>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</si>
  <si>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</si>
  <si>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</si>
  <si>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</si>
  <si>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</si>
  <si>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</si>
  <si>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</si>
  <si>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</si>
  <si>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(31/12/2017)</t>
  </si>
  <si>
    <t>( 31/12/2017)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</si>
  <si>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</si>
  <si>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</si>
  <si>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</si>
  <si>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</si>
  <si>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</si>
  <si>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</si>
  <si>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</si>
  <si>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</si>
  <si>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</si>
  <si>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İtfa Edilmiş Maliyeti ile Ölçülen Finansal Varlıklar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</si>
  <si>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</si>
  <si>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</si>
  <si>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</si>
  <si>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</si>
  <si>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</si>
  <si>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</si>
  <si>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</si>
  <si>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</si>
  <si>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 xml:space="preserve">Krediler </t>
  </si>
  <si>
    <t>İtfa Edilmiş Maliyetiyle Ölçülenler</t>
  </si>
  <si>
    <t>Gerçeğe Uygun Değer Farkı Kar Zarara Yansıtılanlar</t>
  </si>
  <si>
    <t xml:space="preserve">Gerçeğe Uygun Değer Farkı Diğer Kapsamlı Gelire Yansıtılanlar </t>
  </si>
  <si>
    <t>Kiralama İşlemlerinden Alacaklar</t>
  </si>
  <si>
    <t>Kazanılmamış Gelirler (-)</t>
  </si>
  <si>
    <t>Faktoring Alacakları</t>
  </si>
  <si>
    <t xml:space="preserve">2.4 </t>
  </si>
  <si>
    <t>Donuk Alacaklar</t>
  </si>
  <si>
    <t xml:space="preserve">2.5 </t>
  </si>
  <si>
    <t>2.5.1</t>
  </si>
  <si>
    <t>12 Aylık Beklenen Zarar Karşılığı (Birinci Aşama)</t>
  </si>
  <si>
    <t>2.5.2</t>
  </si>
  <si>
    <t>Kredi Riskinde Önemli Artış (İkinci Aşama)</t>
  </si>
  <si>
    <t>2.5.3</t>
  </si>
  <si>
    <t>Temerrüt (Üçüncü Aşama/Özel Karşılık)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</si>
  <si>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</si>
  <si>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</si>
  <si>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</si>
  <si>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</si>
  <si>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</si>
  <si>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</si>
  <si>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</si>
  <si>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</si>
  <si>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</si>
  <si>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</si>
  <si>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</si>
  <si>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</si>
  <si>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</si>
  <si>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</si>
  <si>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</si>
  <si>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</si>
  <si>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</si>
  <si>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7.1</t>
  </si>
  <si>
    <t>Finansal Kiralama</t>
  </si>
  <si>
    <t>7.2</t>
  </si>
  <si>
    <t>Faaliyet Kiralaması</t>
  </si>
  <si>
    <t>7.3</t>
  </si>
  <si>
    <t>7.4</t>
  </si>
  <si>
    <t>Ertelenmiş Finansal Kiralama Giderleri ( - )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</si>
  <si>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</si>
  <si>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</si>
  <si>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</si>
  <si>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</si>
  <si>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</si>
  <si>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</si>
  <si>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ÖZKAYNAK 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</si>
  <si>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</si>
  <si>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</si>
  <si>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</si>
  <si>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</si>
  <si>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</si>
  <si>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</si>
  <si>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</si>
  <si>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</si>
  <si>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</si>
  <si>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</si>
  <si>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</si>
  <si>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</si>
  <si>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</si>
  <si>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</si>
  <si>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</si>
  <si>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</si>
  <si>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</si>
  <si>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</si>
  <si>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</si>
  <si>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</si>
  <si>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</si>
  <si>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</si>
  <si>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</si>
  <si>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</si>
  <si>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</si>
  <si>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</si>
  <si>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VI</t>
  </si>
  <si>
    <t>TİCARİ KAR/ZARAR (Net)</t>
  </si>
  <si>
    <t xml:space="preserve">Kambiyo İşlemleri Kârı/Zararı </t>
  </si>
  <si>
    <t xml:space="preserve">FAALİYET BRÜT KÂRI (III+IV+V+VI+VII+VIII) </t>
  </si>
  <si>
    <t>BEKLENEN ZARAR KARŞILIKLARI (-)</t>
  </si>
  <si>
    <t>NET FAALİYET KÂRI/ZARARI (IX-X-XI)</t>
  </si>
  <si>
    <t>SÜRDÜRÜLEN FAALİYETLER VERGİ ÖNCESİ K/Z (XII+...+XV)</t>
  </si>
  <si>
    <t>Ertelenmiş Vergi Gider Etkisi (+)</t>
  </si>
  <si>
    <t>17.3</t>
  </si>
  <si>
    <t>Ertelenmiş Vergi Gelir Etkisi (-)</t>
  </si>
  <si>
    <t>SÜRDÜRÜLEN FAALİYETLER DÖNEM NET K/Z (XVI±XVII)</t>
  </si>
  <si>
    <t>İştirak, Bağlı Ortaklık ve Birlikte Kontrol Edilen Ortaklıklar (İş Ort.) Satış Karları</t>
  </si>
  <si>
    <t>DURDURULAN FAALİYETLER VERGİ ÖNCESİ K/Z (XIX-XX)</t>
  </si>
  <si>
    <t>22.1</t>
  </si>
  <si>
    <t>22.2</t>
  </si>
  <si>
    <t>22.3</t>
  </si>
  <si>
    <t>DURDURULAN FAALİYETLER DÖNEM NET K/Z (XXI±XXII)</t>
  </si>
  <si>
    <t>XXIV.</t>
  </si>
  <si>
    <t>DÖNEM NET KARI/ZARARI (XVIII+XXIII)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</si>
  <si>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</si>
  <si>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</si>
  <si>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</si>
  <si>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</si>
  <si>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</si>
  <si>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</si>
  <si>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</si>
  <si>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</si>
  <si>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</si>
  <si>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</si>
  <si>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</si>
  <si>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</si>
  <si>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</si>
  <si>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</si>
  <si>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</si>
  <si>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</si>
  <si>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</si>
  <si>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</si>
  <si>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</si>
  <si>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</si>
  <si>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(01/01/2017 - 31/03/2017)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</si>
  <si>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</si>
  <si>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</si>
  <si>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</si>
  <si>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</si>
  <si>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</si>
  <si>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</si>
  <si>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</si>
  <si>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</si>
  <si>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</si>
  <si>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</si>
  <si>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</si>
  <si>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</si>
  <si>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</si>
  <si>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</si>
  <si>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</si>
  <si>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</si>
  <si>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</si>
  <si>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</si>
  <si>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</si>
  <si>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</si>
  <si>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</si>
  <si>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</si>
  <si>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</si>
  <si>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</si>
  <si>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</si>
  <si>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</si>
  <si>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</si>
  <si>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</si>
  <si>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</si>
  <si>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</si>
  <si>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</si>
  <si>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</si>
  <si>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</si>
  <si>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</si>
  <si>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</si>
  <si>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</si>
  <si>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</si>
  <si>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</si>
  <si>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</si>
  <si>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</si>
  <si>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</si>
  <si>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</si>
  <si>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</si>
  <si>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( 31/12/2018)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</si>
  <si>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</si>
  <si>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</si>
  <si>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</si>
  <si>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</si>
  <si>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</si>
  <si>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</si>
  <si>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</si>
  <si>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</si>
  <si>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</si>
  <si>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</si>
  <si>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</si>
  <si>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</si>
  <si>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</si>
  <si>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</si>
  <si>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</si>
  <si>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</si>
  <si>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</si>
  <si>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</si>
  <si>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</si>
  <si>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</si>
  <si>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</si>
  <si>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</si>
  <si>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</si>
  <si>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</si>
  <si>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</si>
  <si>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</si>
  <si>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</si>
  <si>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</si>
  <si>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</si>
  <si>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</si>
  <si>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</si>
  <si>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</si>
  <si>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</si>
  <si>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</si>
  <si>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</si>
  <si>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</si>
  <si>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</si>
  <si>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</si>
  <si>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</si>
  <si>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</si>
  <si>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</si>
  <si>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</si>
  <si>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</si>
  <si>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</si>
  <si>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</si>
  <si>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</si>
  <si>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</si>
  <si>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AKTİF KALEMLER</t>
  </si>
  <si>
    <t xml:space="preserve">NAKİT DEĞERLER VE MERKEZ BANKASI </t>
  </si>
  <si>
    <t>GERÇEĞE UYGUN DEĞER FARKI KAR/ZARARA YANSITILAN FV (Net)</t>
  </si>
  <si>
    <t>Alım Satım Amaçlı Finansal Varlıklar</t>
  </si>
  <si>
    <t>Alım Satım Amaçlı Türev Finansal Varlıklar</t>
  </si>
  <si>
    <t>Diğer Menkul Değerler</t>
  </si>
  <si>
    <t>Gerçeğe Uygun Değer Farkı Kar/Zarara Yansıtılan Olarak Sınıflandırılan FV</t>
  </si>
  <si>
    <t>BANKALAR</t>
  </si>
  <si>
    <t>PARA PİYASALARINDAN ALACAKLAR</t>
  </si>
  <si>
    <t xml:space="preserve">SATILMAYA HAZIR FİNANSAL VARLIKLAR (Net)  </t>
  </si>
  <si>
    <t>5.1</t>
  </si>
  <si>
    <t>5.2</t>
  </si>
  <si>
    <t>5.3</t>
  </si>
  <si>
    <t xml:space="preserve">Diğer Menkul Değerler </t>
  </si>
  <si>
    <t xml:space="preserve">KREDİLER </t>
  </si>
  <si>
    <t>6.1.1</t>
  </si>
  <si>
    <t>Bankanın Dahil Olduğu Risk Grubuna Kullandırılan Krediler</t>
  </si>
  <si>
    <t>6.1.2</t>
  </si>
  <si>
    <t>6.1.3</t>
  </si>
  <si>
    <t>Takipteki Krediler</t>
  </si>
  <si>
    <t>6.3</t>
  </si>
  <si>
    <t>Özel Karşılıklar (-)</t>
  </si>
  <si>
    <t>VADEYE KADAR ELDE TUTULACAK YATIRIMLAR (Net)</t>
  </si>
  <si>
    <t xml:space="preserve">İŞTİRAKLER (Net)  </t>
  </si>
  <si>
    <t>Özkaynak Yöntemine Göre Muhasebeleştirilenler</t>
  </si>
  <si>
    <t>8.2.1</t>
  </si>
  <si>
    <t>Mali İştirakler</t>
  </si>
  <si>
    <t>8.2.2</t>
  </si>
  <si>
    <t>Mali Olmayan İştirakler</t>
  </si>
  <si>
    <t xml:space="preserve">BAĞLI ORTAKLIKLAR  (Net) </t>
  </si>
  <si>
    <t>9.1</t>
  </si>
  <si>
    <t>9.2</t>
  </si>
  <si>
    <t xml:space="preserve">BİRLİKTE KONTROL EDİLEN ORTAKLIKLAR (İŞ ORTAKLIKLARI)  (Net)  </t>
  </si>
  <si>
    <t>10.1</t>
  </si>
  <si>
    <t>10.2</t>
  </si>
  <si>
    <t>10.2.1</t>
  </si>
  <si>
    <t>Mali Ortaklıklar</t>
  </si>
  <si>
    <t>10.2.2</t>
  </si>
  <si>
    <t>Mali Olmayan Ortaklıklar</t>
  </si>
  <si>
    <t xml:space="preserve">KİRALAMA İŞLEMLERİNDEN ALACAKLAR </t>
  </si>
  <si>
    <t>11.4</t>
  </si>
  <si>
    <t>Kazanılmamış Gelirler ( - )</t>
  </si>
  <si>
    <t>RİSKTEN KORUNMA AMAÇLI TÜREV FİNANSAL VARLIKLAR</t>
  </si>
  <si>
    <t>Gerçeğe Uygun Değer Riskinden Korunma Amaçlılar</t>
  </si>
  <si>
    <t>Nakit Akış Riskinden Korunma Amaçlılar</t>
  </si>
  <si>
    <t>12.3</t>
  </si>
  <si>
    <t>Yurtdışındaki Net Yatırım Riskinden Korunma Amaçlılar</t>
  </si>
  <si>
    <t>VERGİ VARLIĞI</t>
  </si>
  <si>
    <t>16.1</t>
  </si>
  <si>
    <t xml:space="preserve">Cari Vergi Varlığı </t>
  </si>
  <si>
    <t>16.2</t>
  </si>
  <si>
    <t xml:space="preserve">Ertelenmiş Vergi Varlığı </t>
  </si>
  <si>
    <t>Satış Amaçlı</t>
  </si>
  <si>
    <t>AKTİF TOPLAMI</t>
  </si>
  <si>
    <t>PASİF KALEMLER</t>
  </si>
  <si>
    <t>Bankanın Dahil Olduğu Risk Grubunun Fonu</t>
  </si>
  <si>
    <t>ALIM SATIM AMAÇLI TÜREV FİNANSAL BORÇLAR</t>
  </si>
  <si>
    <t xml:space="preserve">ALINAN KREDİLER </t>
  </si>
  <si>
    <t xml:space="preserve">MUHTELİF BORÇLAR  </t>
  </si>
  <si>
    <t>DİĞER YABANCI KAYNAKLAR</t>
  </si>
  <si>
    <t xml:space="preserve">KİRALAMA İŞLEMLERİNDEN BORÇLAR </t>
  </si>
  <si>
    <t>Finansal Kiralama Borçları</t>
  </si>
  <si>
    <t>Faaliyet Kiralaması Borçları</t>
  </si>
  <si>
    <t>Ertelenmiş Finansal Kiralama Giderleri (-)</t>
  </si>
  <si>
    <t xml:space="preserve">IX. </t>
  </si>
  <si>
    <t>RİSKTEN KORUNMA AMAÇLI TÜREV FİNANSAL BORÇLAR</t>
  </si>
  <si>
    <t>9.3</t>
  </si>
  <si>
    <t xml:space="preserve">X. </t>
  </si>
  <si>
    <t>Genel Karşılıklar</t>
  </si>
  <si>
    <t>10.3</t>
  </si>
  <si>
    <t>10.4</t>
  </si>
  <si>
    <t>10.5</t>
  </si>
  <si>
    <t>VERGİ BORCU</t>
  </si>
  <si>
    <t>Cari Vergi Borcu</t>
  </si>
  <si>
    <t>Ertelenmiş Vergi Borcu</t>
  </si>
  <si>
    <t xml:space="preserve">XIII. </t>
  </si>
  <si>
    <t>SERMAYE BENZERİ KREDİLER</t>
  </si>
  <si>
    <t>ÖZKAYNAKLAR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</si>
  <si>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</si>
  <si>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</si>
  <si>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</si>
  <si>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</si>
  <si>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</si>
  <si>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</si>
  <si>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</si>
  <si>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</si>
  <si>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</si>
  <si>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</si>
  <si>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</si>
  <si>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</si>
  <si>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Satış Amaçlı Elde Tutulan ve Dudurulan Faaliyetlere Duran Varlıkların Birikmiş Değerleme Farkları</t>
  </si>
  <si>
    <t>14.2.10</t>
  </si>
  <si>
    <t>14.3.1</t>
  </si>
  <si>
    <t>14.3.2</t>
  </si>
  <si>
    <t>14.3.3</t>
  </si>
  <si>
    <t>14.3.4</t>
  </si>
  <si>
    <t>14.4.1</t>
  </si>
  <si>
    <t>Geçmiş Yıllar Kâr/Zararı</t>
  </si>
  <si>
    <t>14.4.2</t>
  </si>
  <si>
    <t>Dönem Net Kâr/Zararı</t>
  </si>
  <si>
    <t>PASİF TOPLAMI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</si>
  <si>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</si>
  <si>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</si>
  <si>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</si>
  <si>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</si>
  <si>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</si>
  <si>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</si>
  <si>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</si>
  <si>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</si>
  <si>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</si>
  <si>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</si>
  <si>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</si>
  <si>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</si>
  <si>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</si>
  <si>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</si>
  <si>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</si>
  <si>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t>KÂR PAYI GELİRLERİ</t>
  </si>
  <si>
    <t xml:space="preserve">Alım Satım Amaçlı Finansal Varlıklardan </t>
  </si>
  <si>
    <t xml:space="preserve">Satılmaya Hazır Finansal Varlıklardan </t>
  </si>
  <si>
    <t>1.5.4</t>
  </si>
  <si>
    <t xml:space="preserve">Vadeye Kadar Elde Tutulacak Yatırımlardan </t>
  </si>
  <si>
    <t>Diğer Kâr Payı Gelirleri</t>
  </si>
  <si>
    <t xml:space="preserve">KÂR PAYI GİDERLERİ  </t>
  </si>
  <si>
    <t>Kullanılan Kredilere Verilen Kâr Payları</t>
  </si>
  <si>
    <t>Diğer Kâr Payı Giderleri</t>
  </si>
  <si>
    <t>NET KÂR PAYI GELİRİ/GİDERİ  (I - II)</t>
  </si>
  <si>
    <t>Verilen Ücret ve Komisyonlar</t>
  </si>
  <si>
    <t xml:space="preserve">Gayri Nakdi Kredilere </t>
  </si>
  <si>
    <t>TİCARİ KÂR / ZARAR (Net)</t>
  </si>
  <si>
    <t>Kambiyo İşlemleri Kârı/Zararı</t>
  </si>
  <si>
    <t xml:space="preserve">FAALİYET GELİRLERİ/GİDERLERİ TOPLAMI (III+IV+V+VI+VII) </t>
  </si>
  <si>
    <t>KREDİ VE DİĞER ALACAKLAR DEĞER DÜŞÜŞ KARŞILIĞI (-)</t>
  </si>
  <si>
    <t>NET FAALİYET KÂRI/ZARARI (VIII-IX-X)</t>
  </si>
  <si>
    <t>SÜRDÜRÜLEN FAALİYETLER VERGİ ÖNCESİ K/Z (XI+...+XIV)</t>
  </si>
  <si>
    <t>Ertelenmiş Vergi Karşılığı</t>
  </si>
  <si>
    <t>SÜRDÜRÜLEN FAALİYETLER DÖNEM NET K/Z (XV±XVI)</t>
  </si>
  <si>
    <t>18.1</t>
  </si>
  <si>
    <t>18.2</t>
  </si>
  <si>
    <t>İştirak, Bağlı Ortaklık ve Birlikte Kontrol Edilen Ortaklıklar (İş. Ort.) Satış Karları</t>
  </si>
  <si>
    <t>18.3</t>
  </si>
  <si>
    <t>DURDURULAN FAALİYETLER VERGİ ÖNCESİ K/Z (XVIII-XIX)</t>
  </si>
  <si>
    <t>21.1</t>
  </si>
  <si>
    <t>21.2</t>
  </si>
  <si>
    <t>Ertelenmiş Vergi Gider Karşılığı</t>
  </si>
  <si>
    <t>DURDURULAN FAALİYETLER DÖNEM NET K/Z (XX±XXI)</t>
  </si>
  <si>
    <t>NET DÖNEM KARI/ZARARI (XVII+XXII)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</si>
  <si>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</si>
  <si>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</si>
  <si>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</si>
  <si>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</si>
  <si>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</si>
  <si>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</si>
  <si>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</si>
  <si>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</si>
  <si>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</si>
  <si>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</si>
  <si>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</si>
  <si>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</si>
  <si>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</si>
  <si>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</si>
  <si>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</si>
  <si>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</si>
  <si>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 xml:space="preserve">Dipnot
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</si>
  <si>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</si>
  <si>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</si>
  <si>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</si>
  <si>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</si>
  <si>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</si>
  <si>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Menkul Kıymet Değerleme Farkı</t>
  </si>
  <si>
    <t>Maddi ve Maddi Olmayan Duran Varlık YDF</t>
  </si>
  <si>
    <t>Ortaklıklardan Bedelsiz Hisse Senetleri</t>
  </si>
  <si>
    <t>Riskten Korunma Fonları</t>
  </si>
  <si>
    <t>Satış A./
Durdurulan F. İlişkin Dur.V. 
Bir.Değ.F.</t>
  </si>
  <si>
    <t>Dönem İçindeki Değişimler</t>
  </si>
  <si>
    <t>Birleşmeden Kaynaklanan Artış/Azalış</t>
  </si>
  <si>
    <t>Riskten Korunma Fonları (Etkin kısım)</t>
  </si>
  <si>
    <t>Nakit Akış Riskinden Korunma Amaçlı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</si>
  <si>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</si>
  <si>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</si>
  <si>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</si>
  <si>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</si>
  <si>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</si>
  <si>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</si>
  <si>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</si>
  <si>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 xml:space="preserve">Nakden </t>
  </si>
  <si>
    <t>İç Kaynaklardan</t>
  </si>
  <si>
    <t>Hisse Senedi İhraç Primi</t>
  </si>
  <si>
    <t>Dönem Net Kârı veya Zararı</t>
  </si>
  <si>
    <t>Dönem Sonu Bakiyesi  (I+II+III+…+XVI+XVII+XVIII)</t>
  </si>
  <si>
    <t>Sınırlı Bağımsız  Denetimden Geçmiş</t>
  </si>
  <si>
    <t>(5-V)</t>
  </si>
  <si>
    <t>BANKACILIK FAALİYETLERİNE İLİŞKİN NAKİT AKIMLARI</t>
  </si>
  <si>
    <t>Bankacılık Faaliyet Konusu Aktif ve Pasiflerdeki Değişim Öncesi Faaliyet Kârı</t>
  </si>
  <si>
    <t>Bankacılık Faaliyetleri Konusu Aktif ve Pasiflerdeki Değişim</t>
  </si>
  <si>
    <t>Alım Satım Amaçlı Finansal Varlıklarda Net (Artış) Azalış</t>
  </si>
  <si>
    <t>Gerçeğe Uygun Değer Farkı Kar veya Zarara YansıtılanFinansal Varlıklarda Net (Artış) Azalış</t>
  </si>
  <si>
    <t>Diğer Aktiflerde Net (Artış) Azalış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</si>
  <si>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</si>
  <si>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</si>
  <si>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</si>
  <si>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</si>
  <si>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</si>
  <si>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 xml:space="preserve">Satın Alınan Menkuller ve Gayrimenkuller </t>
  </si>
  <si>
    <t>Elde Edilen Satılmaya Hazır Finansal Varlıklar</t>
  </si>
  <si>
    <t>Elden Çıkarılan Satılmaya Hazır Finansal Varlıklar</t>
  </si>
  <si>
    <t>Satın Alınan Yatırım Amaçlı Menkul Değerler</t>
  </si>
  <si>
    <t xml:space="preserve">Satılan Yatırım Amaçlı Menkul Değerler </t>
  </si>
  <si>
    <t>FİNANSMAN FAALİYETLERİNE İLİŞKİN NAKİT AKIMLARI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</si>
  <si>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</si>
  <si>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</si>
  <si>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 xml:space="preserve">Döviz Kurundaki Değişimin Nakit ve Nakde Eşdeğer Varlıklar Üzerindeki Etkisi </t>
  </si>
  <si>
    <t>Nakit ve Nakde Eşdeğer Varlıklardaki Net Artış / (Azalış)</t>
  </si>
  <si>
    <t>(14)</t>
  </si>
  <si>
    <t>(15)</t>
  </si>
  <si>
    <t>(16)</t>
  </si>
  <si>
    <t>(17)</t>
  </si>
  <si>
    <t>(18)</t>
  </si>
  <si>
    <t>(19)</t>
  </si>
  <si>
    <t>TÜRKİYE FİNANS KATILIM BANKASI AŞ KONSOLİDE BİLANÇOSU (Konsolide Finansal Durum Tablosu)</t>
  </si>
  <si>
    <t xml:space="preserve">TÜRKİYE FİNANS KATILIM BANKASI AŞ
KONSOLİDE NAZIM HESAPLAR TABLOSU   </t>
  </si>
  <si>
    <t>TÜRKİYE FİNANS KATILIM BANKASI AŞ KONSOLİDE GELİR TABLOSU</t>
  </si>
  <si>
    <t>TÜRKİYE FİNANS KATILIM BANKASI AŞ KONSOLİDE KAR VEYA ZARAR VE DİĞER KAPSAMLI GELİR TABLOSU</t>
  </si>
  <si>
    <t>TÜRKİYE FİNANS KATILIM BANKASI AŞ 
KONSOLİDE NAKİT AKIŞ TABLOSU</t>
  </si>
  <si>
    <t>TMS 8 Uyarınca Yapılan Düzeltmeler (*)</t>
  </si>
  <si>
    <t>(*) TFRS 9 geçişi ile muhasebe politikalarında yapılan değişikliklerin etkisi Üçüncü Bölüm XXIV. dipnotta açıklanmıştır.</t>
  </si>
  <si>
    <t>TÜRKİYE FİNANS KATILIM BANKASI AŞ KONSOLİDE KAR VEYA ZARAR TABLOSU</t>
  </si>
  <si>
    <t xml:space="preserve">              TÜRKİYE FİNANS KATILIM BANKASI AŞ KONSOLİDE ÖZKAYNAK DEĞİŞİM TABLOSU</t>
  </si>
  <si>
    <t xml:space="preserve">             TÜRKİYE FİNANS KATILIM BANKASI AŞ KONSOLİDE ÖZKAYNAK DEĞİŞİM TABLOSU</t>
  </si>
  <si>
    <t>(30/06/2018)</t>
  </si>
  <si>
    <t>1 Ocak- 30 Haziran 2018</t>
  </si>
  <si>
    <t>1 Nisan- 30 Haziran 2017</t>
  </si>
  <si>
    <t>1 Nisan- 30 Haziran 2018</t>
  </si>
  <si>
    <t>1 Ocak- 30 Haziran 2017</t>
  </si>
  <si>
    <t>1 Ocak- 30 Haziran 2016</t>
  </si>
  <si>
    <t>1 Nisan- 30 Haziran 2016</t>
  </si>
  <si>
    <t>(01/01/2018 - 30/06/2018)</t>
  </si>
  <si>
    <t>(01/01/2017 - 30/06/2017)</t>
  </si>
  <si>
    <t>(01.01-30.06.2018)</t>
  </si>
  <si>
    <t>(01.01-30.06.2017)</t>
  </si>
  <si>
    <t>TÜRKİYE FİNANS KATILIM BANKASI AŞ KONSOLİDE ÖZKAYNAKLARDA MUHASEBELEŞTİRİLEN GELİR GİDER KALEMLERİNE İLİŞKİN TABLO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</si>
</sst>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  <font>
      <b/>
      <sz val="14"/>
      <name val="Times New Roman Tur"/>
      <family val="1"/>
      <charset val="162"/>
    </font>
    <font>
      <vertAlign val="superscript"/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27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166" fontId="2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79" fillId="0" borderId="0"/>
    <xf numFmtId="0" fontId="80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19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796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5" fillId="24" borderId="12" xfId="0" applyFont="1" applyFill="1" applyBorder="1"/>
    <xf numFmtId="0" fontId="17" fillId="24" borderId="13" xfId="0" applyFont="1" applyFill="1" applyBorder="1" applyAlignment="1">
      <alignment horizontal="center"/>
    </xf>
    <xf numFmtId="49" fontId="15" fillId="24" borderId="0" xfId="0" applyNumberFormat="1" applyFont="1" applyFill="1" applyBorder="1"/>
    <xf numFmtId="0" fontId="15" fillId="24" borderId="0" xfId="0" applyFont="1" applyFill="1" applyBorder="1"/>
    <xf numFmtId="49" fontId="17" fillId="24" borderId="0" xfId="0" quotePrefix="1" applyNumberFormat="1" applyFont="1" applyFill="1" applyBorder="1"/>
    <xf numFmtId="0" fontId="17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0" fontId="17" fillId="24" borderId="0" xfId="0" applyFont="1" applyFill="1"/>
    <xf numFmtId="49" fontId="17" fillId="24" borderId="0" xfId="0" applyNumberFormat="1" applyFont="1" applyFill="1"/>
    <xf numFmtId="164" fontId="0" fillId="24" borderId="0" xfId="0" applyNumberFormat="1" applyFill="1"/>
    <xf numFmtId="0" fontId="29" fillId="24" borderId="0" xfId="0" applyFont="1" applyFill="1"/>
    <xf numFmtId="165" fontId="29" fillId="24" borderId="0" xfId="49" applyNumberFormat="1" applyFont="1" applyFill="1"/>
    <xf numFmtId="0" fontId="13" fillId="24" borderId="0" xfId="93" applyFont="1" applyFill="1"/>
    <xf numFmtId="0" fontId="13" fillId="24" borderId="0" xfId="93" applyFont="1" applyFill="1" applyBorder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ont="1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0" xfId="93" applyFont="1" applyFill="1" applyBorder="1"/>
    <xf numFmtId="0" fontId="16" fillId="24" borderId="17" xfId="93" applyFont="1" applyFill="1" applyBorder="1"/>
    <xf numFmtId="0" fontId="13" fillId="24" borderId="25" xfId="93" applyFont="1" applyFill="1" applyBorder="1" applyAlignment="1">
      <alignment horizontal="center"/>
    </xf>
    <xf numFmtId="0" fontId="13" fillId="24" borderId="23" xfId="93" applyFont="1" applyFill="1" applyBorder="1" applyAlignment="1">
      <alignment horizontal="center"/>
    </xf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8" xfId="93" applyFont="1" applyFill="1" applyBorder="1" applyAlignment="1">
      <alignment horizontal="center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4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3" fillId="0" borderId="10" xfId="0" applyFont="1" applyFill="1" applyBorder="1"/>
    <xf numFmtId="0" fontId="73" fillId="0" borderId="22" xfId="0" applyFont="1" applyFill="1" applyBorder="1"/>
    <xf numFmtId="0" fontId="73" fillId="0" borderId="0" xfId="0" applyFont="1" applyFill="1"/>
    <xf numFmtId="0" fontId="73" fillId="0" borderId="0" xfId="0" applyFont="1" applyFill="1" applyBorder="1"/>
    <xf numFmtId="0" fontId="73" fillId="0" borderId="23" xfId="0" applyFont="1" applyFill="1" applyBorder="1"/>
    <xf numFmtId="0" fontId="4" fillId="0" borderId="11" xfId="0" applyFont="1" applyFill="1" applyBorder="1"/>
    <xf numFmtId="0" fontId="73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75" fillId="0" borderId="0" xfId="0" applyFont="1" applyFill="1"/>
    <xf numFmtId="0" fontId="28" fillId="0" borderId="0" xfId="0" applyFont="1" applyFill="1" applyBorder="1" applyAlignment="1">
      <alignment horizontal="left" vertical="justify"/>
    </xf>
    <xf numFmtId="0" fontId="28" fillId="0" borderId="0" xfId="0" applyFont="1" applyFill="1" applyBorder="1" applyAlignment="1">
      <alignment horizontal="center" vertical="justify"/>
    </xf>
    <xf numFmtId="0" fontId="7" fillId="0" borderId="11" xfId="0" applyFont="1" applyFill="1" applyBorder="1"/>
    <xf numFmtId="0" fontId="78" fillId="0" borderId="0" xfId="0" applyFont="1" applyFill="1"/>
    <xf numFmtId="0" fontId="74" fillId="0" borderId="0" xfId="0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vertical="justify"/>
    </xf>
    <xf numFmtId="164" fontId="28" fillId="0" borderId="0" xfId="49" applyNumberFormat="1" applyFont="1" applyFill="1" applyBorder="1"/>
    <xf numFmtId="0" fontId="75" fillId="0" borderId="0" xfId="0" applyFont="1" applyFill="1" applyBorder="1"/>
    <xf numFmtId="0" fontId="73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28" xfId="0" applyFont="1" applyFill="1" applyBorder="1" applyAlignment="1">
      <alignment horizontal="center"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3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 applyBorder="1"/>
    <xf numFmtId="0" fontId="5" fillId="24" borderId="19" xfId="0" applyFont="1" applyFill="1" applyBorder="1"/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29" fillId="24" borderId="0" xfId="0" applyFont="1" applyFill="1" applyBorder="1"/>
    <xf numFmtId="165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5" fillId="24" borderId="39" xfId="0" applyFont="1" applyFill="1" applyBorder="1" applyAlignment="1">
      <alignment horizontal="center" vertical="center"/>
    </xf>
    <xf numFmtId="0" fontId="5" fillId="24" borderId="37" xfId="0" applyFont="1" applyFill="1" applyBorder="1"/>
    <xf numFmtId="0" fontId="5" fillId="24" borderId="38" xfId="0" applyFont="1" applyFill="1" applyBorder="1"/>
    <xf numFmtId="0" fontId="5" fillId="24" borderId="35" xfId="0" applyFont="1" applyFill="1" applyBorder="1"/>
    <xf numFmtId="0" fontId="5" fillId="24" borderId="36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 applyBorder="1"/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4" fontId="11" fillId="24" borderId="0" xfId="0" applyNumberFormat="1" applyFont="1" applyFill="1"/>
    <xf numFmtId="3" fontId="5" fillId="24" borderId="0" xfId="0" applyNumberFormat="1" applyFont="1" applyFill="1" applyBorder="1"/>
    <xf numFmtId="49" fontId="11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3" fillId="24" borderId="14" xfId="0" applyFont="1" applyFill="1" applyBorder="1"/>
    <xf numFmtId="0" fontId="13" fillId="24" borderId="10" xfId="0" applyFont="1" applyFill="1" applyBorder="1"/>
    <xf numFmtId="0" fontId="13" fillId="24" borderId="40" xfId="0" applyFont="1" applyFill="1" applyBorder="1"/>
    <xf numFmtId="0" fontId="23" fillId="24" borderId="10" xfId="0" applyFont="1" applyFill="1" applyBorder="1"/>
    <xf numFmtId="0" fontId="13" fillId="24" borderId="22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23" fillId="24" borderId="28" xfId="0" applyFont="1" applyFill="1" applyBorder="1"/>
    <xf numFmtId="0" fontId="17" fillId="24" borderId="0" xfId="0" applyFont="1" applyFill="1" applyBorder="1" applyAlignment="1">
      <alignment horizontal="center" vertical="justify"/>
    </xf>
    <xf numFmtId="0" fontId="13" fillId="24" borderId="26" xfId="0" applyFont="1" applyFill="1" applyBorder="1"/>
    <xf numFmtId="0" fontId="16" fillId="24" borderId="16" xfId="0" applyFont="1" applyFill="1" applyBorder="1"/>
    <xf numFmtId="0" fontId="17" fillId="24" borderId="32" xfId="0" applyFont="1" applyFill="1" applyBorder="1" applyAlignment="1">
      <alignment horizontal="center" vertical="justify"/>
    </xf>
    <xf numFmtId="0" fontId="21" fillId="24" borderId="16" xfId="0" applyFont="1" applyFill="1" applyBorder="1" applyAlignment="1">
      <alignment horizontal="center" vertical="center"/>
    </xf>
    <xf numFmtId="0" fontId="17" fillId="24" borderId="16" xfId="0" applyFont="1" applyFill="1" applyBorder="1" applyAlignment="1">
      <alignment horizontal="center" vertical="justify"/>
    </xf>
    <xf numFmtId="0" fontId="15" fillId="24" borderId="28" xfId="0" applyFont="1" applyFill="1" applyBorder="1" applyAlignment="1">
      <alignment horizontal="center" vertical="justify"/>
    </xf>
    <xf numFmtId="0" fontId="16" fillId="24" borderId="0" xfId="0" applyFont="1" applyFill="1" applyBorder="1"/>
    <xf numFmtId="0" fontId="23" fillId="24" borderId="15" xfId="0" applyFont="1" applyFill="1" applyBorder="1" applyAlignment="1">
      <alignment horizontal="center" vertical="center"/>
    </xf>
    <xf numFmtId="0" fontId="15" fillId="24" borderId="23" xfId="0" applyFont="1" applyFill="1" applyBorder="1" applyAlignment="1">
      <alignment horizontal="center" vertical="justify"/>
    </xf>
    <xf numFmtId="0" fontId="17" fillId="24" borderId="18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27" xfId="0" applyFont="1" applyFill="1" applyBorder="1" applyAlignment="1">
      <alignment horizontal="center"/>
    </xf>
    <xf numFmtId="0" fontId="17" fillId="24" borderId="41" xfId="0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 applyAlignment="1"/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7" fillId="0" borderId="18" xfId="100" quotePrefix="1" applyFont="1" applyFill="1" applyBorder="1" applyAlignment="1">
      <alignment horizontal="center" vertical="justify"/>
    </xf>
    <xf numFmtId="0" fontId="17" fillId="0" borderId="18" xfId="100" applyFont="1" applyFill="1" applyBorder="1"/>
    <xf numFmtId="0" fontId="17" fillId="0" borderId="18" xfId="100" quotePrefix="1" applyFont="1" applyFill="1" applyBorder="1" applyAlignment="1">
      <alignment horizontal="center" vertical="center"/>
    </xf>
    <xf numFmtId="0" fontId="17" fillId="0" borderId="18" xfId="100" quotePrefix="1" applyFont="1" applyFill="1" applyBorder="1" applyAlignment="1">
      <alignment horizontal="center"/>
    </xf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14" fontId="17" fillId="24" borderId="11" xfId="0" quotePrefix="1" applyNumberFormat="1" applyFont="1" applyFill="1" applyBorder="1"/>
    <xf numFmtId="0" fontId="22" fillId="24" borderId="11" xfId="0" quotePrefix="1" applyFont="1" applyFill="1" applyBorder="1"/>
    <xf numFmtId="0" fontId="17" fillId="24" borderId="11" xfId="0" quotePrefix="1" applyFont="1" applyFill="1" applyBorder="1"/>
    <xf numFmtId="0" fontId="15" fillId="24" borderId="11" xfId="0" applyFont="1" applyFill="1" applyBorder="1" applyAlignment="1"/>
    <xf numFmtId="16" fontId="17" fillId="24" borderId="11" xfId="0" quotePrefix="1" applyNumberFormat="1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0" fontId="13" fillId="24" borderId="29" xfId="93" applyFont="1" applyFill="1" applyBorder="1" applyAlignment="1">
      <alignment horizontal="center"/>
    </xf>
    <xf numFmtId="0" fontId="5" fillId="24" borderId="42" xfId="0" applyFont="1" applyFill="1" applyBorder="1"/>
    <xf numFmtId="0" fontId="17" fillId="24" borderId="43" xfId="0" applyFont="1" applyFill="1" applyBorder="1"/>
    <xf numFmtId="0" fontId="17" fillId="24" borderId="43" xfId="0" quotePrefix="1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/>
    <xf numFmtId="0" fontId="4" fillId="0" borderId="46" xfId="0" applyFont="1" applyFill="1" applyBorder="1"/>
    <xf numFmtId="0" fontId="73" fillId="0" borderId="46" xfId="0" applyFont="1" applyFill="1" applyBorder="1" applyAlignment="1">
      <alignment horizontal="center" vertical="center"/>
    </xf>
    <xf numFmtId="0" fontId="73" fillId="0" borderId="47" xfId="0" applyFont="1" applyFill="1" applyBorder="1" applyAlignment="1">
      <alignment horizontal="center" vertical="center"/>
    </xf>
    <xf numFmtId="0" fontId="76" fillId="0" borderId="42" xfId="0" applyFont="1" applyFill="1" applyBorder="1"/>
    <xf numFmtId="0" fontId="76" fillId="0" borderId="43" xfId="0" applyFont="1" applyFill="1" applyBorder="1"/>
    <xf numFmtId="0" fontId="7" fillId="0" borderId="42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vertical="justify"/>
    </xf>
    <xf numFmtId="0" fontId="28" fillId="0" borderId="43" xfId="0" applyFont="1" applyFill="1" applyBorder="1" applyAlignment="1">
      <alignment horizontal="center" vertical="justify"/>
    </xf>
    <xf numFmtId="0" fontId="28" fillId="0" borderId="43" xfId="0" quotePrefix="1" applyFont="1" applyFill="1" applyBorder="1" applyAlignment="1">
      <alignment horizontal="center" vertical="justify"/>
    </xf>
    <xf numFmtId="0" fontId="76" fillId="0" borderId="43" xfId="0" applyFont="1" applyFill="1" applyBorder="1" applyAlignment="1">
      <alignment horizontal="center" vertical="justify"/>
    </xf>
    <xf numFmtId="0" fontId="7" fillId="0" borderId="43" xfId="0" quotePrefix="1" applyFont="1" applyFill="1" applyBorder="1" applyAlignment="1">
      <alignment horizontal="center" vertical="justify"/>
    </xf>
    <xf numFmtId="0" fontId="28" fillId="0" borderId="44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8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 vertical="center"/>
    </xf>
    <xf numFmtId="0" fontId="5" fillId="24" borderId="44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8" xfId="0" applyFont="1" applyFill="1" applyBorder="1"/>
    <xf numFmtId="0" fontId="3" fillId="24" borderId="42" xfId="0" applyFont="1" applyFill="1" applyBorder="1"/>
    <xf numFmtId="165" fontId="4" fillId="24" borderId="42" xfId="49" applyNumberFormat="1" applyFont="1" applyFill="1" applyBorder="1"/>
    <xf numFmtId="165" fontId="4" fillId="24" borderId="43" xfId="49" applyNumberFormat="1" applyFont="1" applyFill="1" applyBorder="1" applyAlignment="1">
      <alignment horizontal="center"/>
    </xf>
    <xf numFmtId="164" fontId="5" fillId="24" borderId="43" xfId="0" applyNumberFormat="1" applyFont="1" applyFill="1" applyBorder="1"/>
    <xf numFmtId="164" fontId="28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right"/>
    </xf>
    <xf numFmtId="164" fontId="4" fillId="24" borderId="43" xfId="49" applyNumberFormat="1" applyFont="1" applyFill="1" applyBorder="1" applyAlignment="1">
      <alignment horizontal="center"/>
    </xf>
    <xf numFmtId="164" fontId="28" fillId="24" borderId="43" xfId="49" applyNumberFormat="1" applyFont="1" applyFill="1" applyBorder="1" applyAlignment="1">
      <alignment horizontal="center"/>
    </xf>
    <xf numFmtId="164" fontId="4" fillId="24" borderId="43" xfId="49" applyNumberFormat="1" applyFont="1" applyFill="1" applyBorder="1"/>
    <xf numFmtId="0" fontId="77" fillId="24" borderId="43" xfId="0" quotePrefix="1" applyFont="1" applyFill="1" applyBorder="1" applyAlignment="1">
      <alignment horizontal="center"/>
    </xf>
    <xf numFmtId="0" fontId="77" fillId="24" borderId="44" xfId="0" quotePrefix="1" applyFont="1" applyFill="1" applyBorder="1" applyAlignment="1">
      <alignment horizontal="center"/>
    </xf>
    <xf numFmtId="164" fontId="28" fillId="24" borderId="44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0" xfId="0" applyFont="1" applyFill="1" applyBorder="1"/>
    <xf numFmtId="49" fontId="17" fillId="24" borderId="10" xfId="0" applyNumberFormat="1" applyFont="1" applyFill="1" applyBorder="1"/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Border="1" applyAlignment="1">
      <alignment horizontal="right"/>
    </xf>
    <xf numFmtId="0" fontId="17" fillId="24" borderId="20" xfId="0" quotePrefix="1" applyFont="1" applyFill="1" applyBorder="1" applyAlignment="1">
      <alignment horizontal="left"/>
    </xf>
    <xf numFmtId="0" fontId="17" fillId="24" borderId="48" xfId="0" applyFont="1" applyFill="1" applyBorder="1"/>
    <xf numFmtId="49" fontId="15" fillId="24" borderId="14" xfId="0" applyNumberFormat="1" applyFont="1" applyFill="1" applyBorder="1" applyAlignment="1"/>
    <xf numFmtId="49" fontId="15" fillId="24" borderId="10" xfId="0" applyNumberFormat="1" applyFont="1" applyFill="1" applyBorder="1" applyAlignment="1"/>
    <xf numFmtId="0" fontId="15" fillId="24" borderId="19" xfId="0" applyFont="1" applyFill="1" applyBorder="1"/>
    <xf numFmtId="0" fontId="17" fillId="24" borderId="44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4" fontId="13" fillId="24" borderId="0" xfId="93" applyNumberFormat="1" applyFont="1" applyFill="1"/>
    <xf numFmtId="49" fontId="15" fillId="24" borderId="22" xfId="0" applyNumberFormat="1" applyFont="1" applyFill="1" applyBorder="1" applyAlignment="1"/>
    <xf numFmtId="0" fontId="21" fillId="0" borderId="14" xfId="92" applyFont="1" applyFill="1" applyBorder="1"/>
    <xf numFmtId="0" fontId="14" fillId="0" borderId="10" xfId="92" applyFont="1" applyFill="1" applyBorder="1" applyAlignment="1">
      <alignment horizontal="justify" vertical="justify"/>
    </xf>
    <xf numFmtId="0" fontId="21" fillId="0" borderId="40" xfId="92" applyFont="1" applyFill="1" applyBorder="1" applyAlignment="1">
      <alignment horizontal="justify" vertical="justify"/>
    </xf>
    <xf numFmtId="0" fontId="21" fillId="0" borderId="50" xfId="92" applyFont="1" applyFill="1" applyBorder="1"/>
    <xf numFmtId="0" fontId="21" fillId="0" borderId="22" xfId="92" applyFont="1" applyFill="1" applyBorder="1"/>
    <xf numFmtId="0" fontId="21" fillId="0" borderId="0" xfId="92" applyFont="1" applyFill="1" applyBorder="1"/>
    <xf numFmtId="0" fontId="21" fillId="0" borderId="11" xfId="92" applyFont="1" applyFill="1" applyBorder="1"/>
    <xf numFmtId="0" fontId="14" fillId="0" borderId="0" xfId="92" applyFont="1" applyFill="1" applyBorder="1" applyAlignment="1">
      <alignment horizontal="justify" vertical="justify"/>
    </xf>
    <xf numFmtId="0" fontId="28" fillId="0" borderId="17" xfId="92" applyFont="1" applyFill="1" applyBorder="1" applyAlignment="1">
      <alignment horizontal="center" vertical="center" wrapText="1"/>
    </xf>
    <xf numFmtId="0" fontId="81" fillId="0" borderId="17" xfId="92" applyFont="1" applyFill="1" applyBorder="1" applyAlignment="1">
      <alignment horizontal="center" vertical="justify" wrapText="1"/>
    </xf>
    <xf numFmtId="0" fontId="21" fillId="0" borderId="0" xfId="92" applyFont="1" applyFill="1" applyAlignment="1">
      <alignment horizontal="justify" vertical="justify"/>
    </xf>
    <xf numFmtId="0" fontId="21" fillId="0" borderId="15" xfId="92" applyFont="1" applyFill="1" applyBorder="1" applyAlignment="1">
      <alignment horizontal="center" vertical="center"/>
    </xf>
    <xf numFmtId="0" fontId="21" fillId="0" borderId="49" xfId="92" applyFont="1" applyFill="1" applyBorder="1" applyAlignment="1">
      <alignment horizontal="center" vertical="center"/>
    </xf>
    <xf numFmtId="0" fontId="21" fillId="0" borderId="18" xfId="92" applyFont="1" applyFill="1" applyBorder="1" applyAlignment="1">
      <alignment horizontal="center" vertical="center"/>
    </xf>
    <xf numFmtId="0" fontId="21" fillId="0" borderId="29" xfId="92" applyFont="1" applyFill="1" applyBorder="1" applyAlignment="1">
      <alignment horizontal="center" vertical="center"/>
    </xf>
    <xf numFmtId="0" fontId="21" fillId="0" borderId="26" xfId="92" applyFont="1" applyFill="1" applyBorder="1"/>
    <xf numFmtId="0" fontId="14" fillId="0" borderId="16" xfId="92" applyFont="1" applyFill="1" applyBorder="1" applyAlignment="1">
      <alignment horizontal="justify" vertical="justify"/>
    </xf>
    <xf numFmtId="0" fontId="21" fillId="0" borderId="16" xfId="92" applyFont="1" applyFill="1" applyBorder="1"/>
    <xf numFmtId="0" fontId="21" fillId="0" borderId="13" xfId="92" applyFont="1" applyFill="1" applyBorder="1" applyAlignment="1">
      <alignment horizontal="center" vertical="center"/>
    </xf>
    <xf numFmtId="0" fontId="21" fillId="0" borderId="41" xfId="92" applyFont="1" applyFill="1" applyBorder="1" applyAlignment="1">
      <alignment horizontal="center" vertical="center"/>
    </xf>
    <xf numFmtId="0" fontId="21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 applyAlignment="1">
      <alignment horizontal="center"/>
    </xf>
    <xf numFmtId="0" fontId="21" fillId="0" borderId="29" xfId="92" applyFont="1" applyFill="1" applyBorder="1" applyAlignment="1">
      <alignment horizontal="center"/>
    </xf>
    <xf numFmtId="0" fontId="82" fillId="0" borderId="17" xfId="92" applyFont="1" applyFill="1" applyBorder="1" applyAlignment="1">
      <alignment horizontal="justify" vertical="justify" wrapText="1"/>
    </xf>
    <xf numFmtId="0" fontId="21" fillId="0" borderId="18" xfId="92" applyFont="1" applyFill="1" applyBorder="1"/>
    <xf numFmtId="0" fontId="21" fillId="0" borderId="29" xfId="92" applyFont="1" applyFill="1" applyBorder="1"/>
    <xf numFmtId="0" fontId="21" fillId="0" borderId="0" xfId="92" quotePrefix="1" applyFont="1" applyFill="1" applyBorder="1" applyAlignment="1">
      <alignment horizontal="justify" vertical="justify"/>
    </xf>
    <xf numFmtId="0" fontId="83" fillId="0" borderId="17" xfId="92" applyFont="1" applyFill="1" applyBorder="1" applyAlignment="1">
      <alignment horizontal="justify" vertical="justify" wrapText="1"/>
    </xf>
    <xf numFmtId="3" fontId="83" fillId="0" borderId="18" xfId="92" applyNumberFormat="1" applyFont="1" applyFill="1" applyBorder="1" applyAlignment="1">
      <alignment vertical="top" wrapText="1"/>
    </xf>
    <xf numFmtId="3" fontId="83" fillId="0" borderId="29" xfId="92" applyNumberFormat="1" applyFont="1" applyFill="1" applyBorder="1" applyAlignment="1">
      <alignment vertical="top" wrapText="1"/>
    </xf>
    <xf numFmtId="164" fontId="21" fillId="24" borderId="18" xfId="49" applyNumberFormat="1" applyFont="1" applyFill="1" applyBorder="1" applyAlignment="1">
      <alignment horizontal="center"/>
    </xf>
    <xf numFmtId="164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Fill="1" applyBorder="1" applyAlignment="1">
      <alignment horizontal="justify" vertical="justify"/>
    </xf>
    <xf numFmtId="0" fontId="83" fillId="0" borderId="18" xfId="92" applyFont="1" applyFill="1" applyBorder="1" applyAlignment="1">
      <alignment vertical="top" wrapText="1"/>
    </xf>
    <xf numFmtId="0" fontId="83" fillId="0" borderId="29" xfId="92" applyFont="1" applyFill="1" applyBorder="1" applyAlignment="1">
      <alignment vertical="top" wrapText="1"/>
    </xf>
    <xf numFmtId="0" fontId="82" fillId="0" borderId="17" xfId="92" applyFont="1" applyFill="1" applyBorder="1" applyAlignment="1">
      <alignment horizontal="justify" vertical="justify"/>
    </xf>
    <xf numFmtId="0" fontId="21" fillId="0" borderId="17" xfId="92" applyFont="1" applyFill="1" applyBorder="1" applyAlignment="1">
      <alignment horizontal="justify" vertical="justify"/>
    </xf>
    <xf numFmtId="0" fontId="14" fillId="0" borderId="17" xfId="92" applyFont="1" applyFill="1" applyBorder="1" applyAlignment="1">
      <alignment horizontal="justify" vertical="justify"/>
    </xf>
    <xf numFmtId="0" fontId="21" fillId="0" borderId="18" xfId="92" applyFont="1" applyFill="1" applyBorder="1" applyAlignment="1">
      <alignment vertical="top" wrapText="1"/>
    </xf>
    <xf numFmtId="0" fontId="21" fillId="0" borderId="29" xfId="92" applyFont="1" applyFill="1" applyBorder="1" applyAlignment="1">
      <alignment vertical="top" wrapText="1"/>
    </xf>
    <xf numFmtId="0" fontId="21" fillId="0" borderId="19" xfId="92" applyFont="1" applyFill="1" applyBorder="1"/>
    <xf numFmtId="0" fontId="21" fillId="0" borderId="20" xfId="92" quotePrefix="1" applyFont="1" applyFill="1" applyBorder="1" applyAlignment="1">
      <alignment horizontal="justify" vertical="justify"/>
    </xf>
    <xf numFmtId="0" fontId="83" fillId="0" borderId="51" xfId="92" applyFont="1" applyFill="1" applyBorder="1" applyAlignment="1">
      <alignment horizontal="justify" vertical="justify" wrapText="1"/>
    </xf>
    <xf numFmtId="164" fontId="21" fillId="24" borderId="21" xfId="49" applyNumberFormat="1" applyFont="1" applyFill="1" applyBorder="1" applyAlignment="1">
      <alignment horizontal="center"/>
    </xf>
    <xf numFmtId="164" fontId="21" fillId="24" borderId="30" xfId="49" applyNumberFormat="1" applyFont="1" applyFill="1" applyBorder="1" applyAlignment="1">
      <alignment horizontal="center"/>
    </xf>
    <xf numFmtId="0" fontId="21" fillId="0" borderId="0" xfId="92" applyFont="1" applyFill="1"/>
    <xf numFmtId="0" fontId="84" fillId="0" borderId="0" xfId="92" applyFont="1" applyFill="1" applyBorder="1" applyAlignment="1">
      <alignment horizontal="justify" vertical="justify"/>
    </xf>
    <xf numFmtId="164" fontId="23" fillId="24" borderId="0" xfId="0" applyNumberFormat="1" applyFont="1" applyFill="1"/>
    <xf numFmtId="49" fontId="15" fillId="24" borderId="0" xfId="0" applyNumberFormat="1" applyFont="1" applyFill="1" applyBorder="1" applyAlignment="1">
      <alignment vertical="top"/>
    </xf>
    <xf numFmtId="164" fontId="24" fillId="24" borderId="18" xfId="0" applyNumberFormat="1" applyFont="1" applyFill="1" applyBorder="1" applyAlignment="1">
      <alignment horizontal="right"/>
    </xf>
    <xf numFmtId="164" fontId="17" fillId="24" borderId="18" xfId="0" applyNumberFormat="1" applyFont="1" applyFill="1" applyBorder="1" applyAlignment="1">
      <alignment horizontal="right"/>
    </xf>
    <xf numFmtId="164" fontId="17" fillId="24" borderId="29" xfId="0" applyNumberFormat="1" applyFont="1" applyFill="1" applyBorder="1" applyAlignment="1">
      <alignment horizontal="right"/>
    </xf>
    <xf numFmtId="164" fontId="24" fillId="24" borderId="29" xfId="0" applyNumberFormat="1" applyFont="1" applyFill="1" applyBorder="1" applyAlignment="1">
      <alignment horizontal="right"/>
    </xf>
    <xf numFmtId="164" fontId="24" fillId="24" borderId="21" xfId="0" applyNumberFormat="1" applyFont="1" applyFill="1" applyBorder="1" applyAlignment="1">
      <alignment horizontal="right"/>
    </xf>
    <xf numFmtId="164" fontId="24" fillId="24" borderId="30" xfId="0" applyNumberFormat="1" applyFont="1" applyFill="1" applyBorder="1" applyAlignment="1">
      <alignment horizontal="right"/>
    </xf>
    <xf numFmtId="164" fontId="17" fillId="24" borderId="43" xfId="0" applyNumberFormat="1" applyFont="1" applyFill="1" applyBorder="1" applyAlignment="1">
      <alignment horizontal="right"/>
    </xf>
    <xf numFmtId="164" fontId="24" fillId="24" borderId="42" xfId="0" applyNumberFormat="1" applyFont="1" applyFill="1" applyBorder="1" applyAlignment="1">
      <alignment horizontal="right"/>
    </xf>
    <xf numFmtId="164" fontId="24" fillId="24" borderId="43" xfId="0" applyNumberFormat="1" applyFont="1" applyFill="1" applyBorder="1" applyAlignment="1">
      <alignment horizontal="right"/>
    </xf>
    <xf numFmtId="164" fontId="24" fillId="24" borderId="44" xfId="0" applyNumberFormat="1" applyFont="1" applyFill="1" applyBorder="1" applyAlignment="1">
      <alignment horizontal="right"/>
    </xf>
    <xf numFmtId="164" fontId="15" fillId="24" borderId="43" xfId="0" applyNumberFormat="1" applyFont="1" applyFill="1" applyBorder="1" applyAlignment="1">
      <alignment horizontal="right"/>
    </xf>
    <xf numFmtId="0" fontId="7" fillId="0" borderId="19" xfId="0" applyFont="1" applyFill="1" applyBorder="1"/>
    <xf numFmtId="164" fontId="14" fillId="24" borderId="30" xfId="49" applyNumberFormat="1" applyFont="1" applyFill="1" applyBorder="1" applyAlignment="1">
      <alignment horizontal="right"/>
    </xf>
    <xf numFmtId="164" fontId="15" fillId="24" borderId="44" xfId="0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center"/>
    </xf>
    <xf numFmtId="3" fontId="82" fillId="0" borderId="29" xfId="92" applyNumberFormat="1" applyFont="1" applyFill="1" applyBorder="1" applyAlignment="1">
      <alignment vertical="top" wrapText="1"/>
    </xf>
    <xf numFmtId="3" fontId="82" fillId="0" borderId="18" xfId="92" applyNumberFormat="1" applyFont="1" applyFill="1" applyBorder="1" applyAlignment="1">
      <alignment vertical="top" wrapText="1"/>
    </xf>
    <xf numFmtId="171" fontId="21" fillId="24" borderId="18" xfId="49" applyNumberFormat="1" applyFont="1" applyFill="1" applyBorder="1" applyAlignment="1">
      <alignment horizontal="center"/>
    </xf>
    <xf numFmtId="171" fontId="21" fillId="24" borderId="29" xfId="49" applyNumberFormat="1" applyFont="1" applyFill="1" applyBorder="1" applyAlignment="1">
      <alignment horizontal="center"/>
    </xf>
    <xf numFmtId="0" fontId="73" fillId="24" borderId="42" xfId="0" applyFont="1" applyFill="1" applyBorder="1"/>
    <xf numFmtId="0" fontId="4" fillId="24" borderId="43" xfId="0" applyFont="1" applyFill="1" applyBorder="1" applyAlignment="1">
      <alignment horizontal="center"/>
    </xf>
    <xf numFmtId="0" fontId="4" fillId="24" borderId="43" xfId="0" applyFont="1" applyFill="1" applyBorder="1"/>
    <xf numFmtId="164" fontId="22" fillId="24" borderId="43" xfId="0" applyNumberFormat="1" applyFont="1" applyFill="1" applyBorder="1" applyAlignment="1">
      <alignment horizontal="right"/>
    </xf>
    <xf numFmtId="3" fontId="29" fillId="24" borderId="0" xfId="0" applyNumberFormat="1" applyFont="1" applyFill="1" applyBorder="1"/>
    <xf numFmtId="49" fontId="15" fillId="24" borderId="23" xfId="0" applyNumberFormat="1" applyFont="1" applyFill="1" applyBorder="1" applyAlignment="1"/>
    <xf numFmtId="0" fontId="21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54" xfId="0" applyFont="1" applyFill="1" applyBorder="1" applyAlignment="1">
      <alignment vertical="justify" wrapText="1"/>
    </xf>
    <xf numFmtId="2" fontId="24" fillId="25" borderId="0" xfId="0" applyNumberFormat="1" applyFont="1" applyFill="1" applyBorder="1" applyAlignment="1">
      <alignment vertical="top"/>
    </xf>
    <xf numFmtId="2" fontId="15" fillId="25" borderId="0" xfId="0" applyNumberFormat="1" applyFont="1" applyFill="1" applyBorder="1" applyAlignment="1">
      <alignment vertical="top"/>
    </xf>
    <xf numFmtId="164" fontId="72" fillId="24" borderId="29" xfId="49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justify"/>
    </xf>
    <xf numFmtId="0" fontId="9" fillId="0" borderId="0" xfId="0" quotePrefix="1" applyFont="1" applyFill="1" applyBorder="1" applyAlignment="1">
      <alignment horizontal="left" vertical="justify"/>
    </xf>
    <xf numFmtId="0" fontId="14" fillId="0" borderId="17" xfId="0" applyFont="1" applyFill="1" applyBorder="1" applyAlignment="1">
      <alignment horizontal="justify" vertical="justify"/>
    </xf>
    <xf numFmtId="0" fontId="21" fillId="0" borderId="0" xfId="0" quotePrefix="1" applyFont="1" applyFill="1" applyBorder="1" applyAlignment="1">
      <alignment horizontal="left" vertical="justify"/>
    </xf>
    <xf numFmtId="0" fontId="21" fillId="0" borderId="17" xfId="0" applyFont="1" applyFill="1" applyBorder="1" applyAlignment="1">
      <alignment horizontal="justify" vertical="justify"/>
    </xf>
    <xf numFmtId="0" fontId="9" fillId="0" borderId="17" xfId="0" applyFont="1" applyFill="1" applyBorder="1" applyAlignment="1">
      <alignment horizontal="justify" vertical="justify"/>
    </xf>
    <xf numFmtId="0" fontId="5" fillId="0" borderId="17" xfId="0" applyFont="1" applyFill="1" applyBorder="1" applyAlignment="1">
      <alignment horizontal="justify" vertical="justify"/>
    </xf>
    <xf numFmtId="0" fontId="5" fillId="0" borderId="17" xfId="0" applyFont="1" applyFill="1" applyBorder="1"/>
    <xf numFmtId="0" fontId="5" fillId="0" borderId="17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horizontal="left" vertical="justify"/>
    </xf>
    <xf numFmtId="0" fontId="9" fillId="0" borderId="20" xfId="0" applyFont="1" applyFill="1" applyBorder="1" applyAlignment="1">
      <alignment horizontal="left" vertical="justify"/>
    </xf>
    <xf numFmtId="0" fontId="9" fillId="0" borderId="51" xfId="0" applyFont="1" applyFill="1" applyBorder="1" applyAlignment="1">
      <alignment vertical="justify"/>
    </xf>
    <xf numFmtId="0" fontId="9" fillId="0" borderId="17" xfId="0" quotePrefix="1" applyFont="1" applyFill="1" applyBorder="1" applyAlignment="1">
      <alignment vertical="justify"/>
    </xf>
    <xf numFmtId="0" fontId="9" fillId="0" borderId="17" xfId="0" applyFont="1" applyFill="1" applyBorder="1" applyAlignment="1">
      <alignment horizontal="center"/>
    </xf>
    <xf numFmtId="0" fontId="7" fillId="0" borderId="44" xfId="0" applyFont="1" applyFill="1" applyBorder="1" applyAlignment="1">
      <alignment horizontal="center" vertical="justify"/>
    </xf>
    <xf numFmtId="0" fontId="89" fillId="0" borderId="0" xfId="0" applyFont="1" applyFill="1"/>
    <xf numFmtId="164" fontId="74" fillId="0" borderId="0" xfId="0" applyNumberFormat="1" applyFont="1" applyFill="1"/>
    <xf numFmtId="164" fontId="29" fillId="24" borderId="0" xfId="0" applyNumberFormat="1" applyFont="1" applyFill="1"/>
    <xf numFmtId="164" fontId="12" fillId="24" borderId="0" xfId="0" applyNumberFormat="1" applyFont="1" applyFill="1"/>
    <xf numFmtId="0" fontId="24" fillId="0" borderId="17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5" fillId="0" borderId="0" xfId="0" quotePrefix="1" applyFont="1" applyFill="1" applyBorder="1" applyAlignment="1">
      <alignment horizontal="left" wrapText="1"/>
    </xf>
    <xf numFmtId="0" fontId="88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164" fontId="5" fillId="24" borderId="0" xfId="0" applyNumberFormat="1" applyFont="1" applyFill="1"/>
    <xf numFmtId="164" fontId="20" fillId="24" borderId="0" xfId="0" applyNumberFormat="1" applyFont="1" applyFill="1"/>
    <xf numFmtId="164" fontId="14" fillId="24" borderId="15" xfId="49" applyNumberFormat="1" applyFont="1" applyFill="1" applyBorder="1" applyAlignment="1">
      <alignment horizontal="right"/>
    </xf>
    <xf numFmtId="164" fontId="14" fillId="24" borderId="49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164" fontId="21" fillId="24" borderId="18" xfId="49" applyNumberFormat="1" applyFont="1" applyFill="1" applyBorder="1" applyAlignment="1">
      <alignment horizontal="right"/>
    </xf>
    <xf numFmtId="164" fontId="5" fillId="24" borderId="18" xfId="49" applyNumberFormat="1" applyFont="1" applyFill="1" applyBorder="1" applyAlignment="1">
      <alignment horizontal="right"/>
    </xf>
    <xf numFmtId="164" fontId="5" fillId="24" borderId="29" xfId="49" applyNumberFormat="1" applyFont="1" applyFill="1" applyBorder="1" applyAlignment="1">
      <alignment horizontal="right"/>
    </xf>
    <xf numFmtId="164" fontId="21" fillId="24" borderId="29" xfId="49" applyNumberFormat="1" applyFont="1" applyFill="1" applyBorder="1" applyAlignment="1">
      <alignment horizontal="right"/>
    </xf>
    <xf numFmtId="164" fontId="9" fillId="24" borderId="18" xfId="49" applyNumberFormat="1" applyFont="1" applyFill="1" applyBorder="1" applyAlignment="1">
      <alignment horizontal="right"/>
    </xf>
    <xf numFmtId="164" fontId="14" fillId="24" borderId="18" xfId="49" applyNumberFormat="1" applyFont="1" applyFill="1" applyBorder="1" applyAlignment="1">
      <alignment horizontal="right" vertical="center"/>
    </xf>
    <xf numFmtId="164" fontId="14" fillId="24" borderId="29" xfId="49" applyNumberFormat="1" applyFont="1" applyFill="1" applyBorder="1" applyAlignment="1">
      <alignment horizontal="right" vertical="center"/>
    </xf>
    <xf numFmtId="164" fontId="14" fillId="24" borderId="21" xfId="49" applyNumberFormat="1" applyFont="1" applyFill="1" applyBorder="1" applyAlignment="1">
      <alignment horizontal="right"/>
    </xf>
    <xf numFmtId="0" fontId="14" fillId="0" borderId="18" xfId="100" quotePrefix="1" applyFont="1" applyFill="1" applyBorder="1" applyAlignment="1">
      <alignment horizontal="center"/>
    </xf>
    <xf numFmtId="0" fontId="14" fillId="0" borderId="18" xfId="100" applyFont="1" applyFill="1" applyBorder="1" applyAlignment="1">
      <alignment horizontal="center"/>
    </xf>
    <xf numFmtId="164" fontId="21" fillId="24" borderId="18" xfId="0" applyNumberFormat="1" applyFont="1" applyFill="1" applyBorder="1" applyAlignment="1">
      <alignment horizontal="right"/>
    </xf>
    <xf numFmtId="164" fontId="15" fillId="24" borderId="18" xfId="0" applyNumberFormat="1" applyFont="1" applyFill="1" applyBorder="1" applyAlignment="1">
      <alignment horizontal="right"/>
    </xf>
    <xf numFmtId="164" fontId="14" fillId="24" borderId="18" xfId="0" applyNumberFormat="1" applyFont="1" applyFill="1" applyBorder="1" applyAlignment="1">
      <alignment horizontal="right"/>
    </xf>
    <xf numFmtId="0" fontId="21" fillId="0" borderId="18" xfId="100" quotePrefix="1" applyFont="1" applyFill="1" applyBorder="1" applyAlignment="1">
      <alignment horizontal="center"/>
    </xf>
    <xf numFmtId="0" fontId="5" fillId="24" borderId="52" xfId="0" applyFont="1" applyFill="1" applyBorder="1" applyAlignment="1">
      <alignment horizontal="center" vertical="center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vertical="center" wrapText="1"/>
    </xf>
    <xf numFmtId="0" fontId="23" fillId="24" borderId="25" xfId="0" applyFont="1" applyFill="1" applyBorder="1" applyAlignment="1">
      <alignment vertical="center" wrapText="1"/>
    </xf>
    <xf numFmtId="0" fontId="23" fillId="24" borderId="16" xfId="0" applyFont="1" applyFill="1" applyBorder="1" applyAlignment="1">
      <alignment vertical="center" wrapText="1"/>
    </xf>
    <xf numFmtId="0" fontId="23" fillId="24" borderId="28" xfId="0" applyFont="1" applyFill="1" applyBorder="1" applyAlignment="1">
      <alignment vertical="center" wrapText="1"/>
    </xf>
    <xf numFmtId="0" fontId="14" fillId="24" borderId="0" xfId="0" applyFont="1" applyFill="1" applyBorder="1" applyAlignment="1"/>
    <xf numFmtId="0" fontId="14" fillId="24" borderId="23" xfId="0" applyFont="1" applyFill="1" applyBorder="1" applyAlignment="1"/>
    <xf numFmtId="0" fontId="5" fillId="24" borderId="33" xfId="0" applyFont="1" applyFill="1" applyBorder="1" applyAlignment="1">
      <alignment horizontal="center" vertical="center"/>
    </xf>
    <xf numFmtId="164" fontId="14" fillId="24" borderId="54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/>
    </xf>
    <xf numFmtId="164" fontId="21" fillId="24" borderId="17" xfId="49" applyNumberFormat="1" applyFont="1" applyFill="1" applyBorder="1" applyAlignment="1">
      <alignment horizontal="right"/>
    </xf>
    <xf numFmtId="164" fontId="14" fillId="24" borderId="17" xfId="49" applyNumberFormat="1" applyFont="1" applyFill="1" applyBorder="1" applyAlignment="1">
      <alignment horizontal="right" vertical="center"/>
    </xf>
    <xf numFmtId="164" fontId="14" fillId="24" borderId="51" xfId="49" applyNumberFormat="1" applyFont="1" applyFill="1" applyBorder="1" applyAlignment="1">
      <alignment horizontal="right"/>
    </xf>
    <xf numFmtId="0" fontId="5" fillId="24" borderId="28" xfId="0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vertical="center" wrapText="1"/>
    </xf>
    <xf numFmtId="0" fontId="11" fillId="24" borderId="25" xfId="0" applyFont="1" applyFill="1" applyBorder="1" applyAlignment="1">
      <alignment vertical="center" wrapText="1"/>
    </xf>
    <xf numFmtId="0" fontId="11" fillId="24" borderId="16" xfId="0" applyFont="1" applyFill="1" applyBorder="1" applyAlignment="1">
      <alignment vertical="center" wrapText="1"/>
    </xf>
    <xf numFmtId="0" fontId="11" fillId="24" borderId="28" xfId="0" applyFont="1" applyFill="1" applyBorder="1" applyAlignment="1">
      <alignment vertical="center" wrapText="1"/>
    </xf>
    <xf numFmtId="0" fontId="5" fillId="24" borderId="33" xfId="0" applyFont="1" applyFill="1" applyBorder="1"/>
    <xf numFmtId="164" fontId="5" fillId="24" borderId="17" xfId="49" applyNumberFormat="1" applyFont="1" applyFill="1" applyBorder="1" applyAlignment="1">
      <alignment horizontal="right"/>
    </xf>
    <xf numFmtId="164" fontId="9" fillId="24" borderId="17" xfId="49" applyNumberFormat="1" applyFont="1" applyFill="1" applyBorder="1" applyAlignment="1">
      <alignment horizontal="right"/>
    </xf>
    <xf numFmtId="0" fontId="5" fillId="24" borderId="21" xfId="100" quotePrefix="1" applyFont="1" applyFill="1" applyBorder="1" applyAlignment="1">
      <alignment horizontal="center" vertical="justify"/>
    </xf>
    <xf numFmtId="0" fontId="23" fillId="24" borderId="16" xfId="0" applyFont="1" applyFill="1" applyBorder="1" applyAlignment="1">
      <alignment wrapText="1"/>
    </xf>
    <xf numFmtId="164" fontId="24" fillId="24" borderId="17" xfId="0" applyNumberFormat="1" applyFont="1" applyFill="1" applyBorder="1" applyAlignment="1">
      <alignment horizontal="right"/>
    </xf>
    <xf numFmtId="164" fontId="17" fillId="24" borderId="17" xfId="0" applyNumberFormat="1" applyFont="1" applyFill="1" applyBorder="1" applyAlignment="1">
      <alignment horizontal="right"/>
    </xf>
    <xf numFmtId="164" fontId="24" fillId="24" borderId="51" xfId="0" applyNumberFormat="1" applyFont="1" applyFill="1" applyBorder="1" applyAlignment="1">
      <alignment horizontal="right"/>
    </xf>
    <xf numFmtId="0" fontId="23" fillId="24" borderId="22" xfId="0" applyFont="1" applyFill="1" applyBorder="1"/>
    <xf numFmtId="0" fontId="17" fillId="24" borderId="29" xfId="0" applyFont="1" applyFill="1" applyBorder="1" applyAlignment="1">
      <alignment horizontal="center" vertical="center"/>
    </xf>
    <xf numFmtId="49" fontId="15" fillId="24" borderId="0" xfId="0" applyNumberFormat="1" applyFont="1" applyFill="1" applyBorder="1" applyAlignment="1"/>
    <xf numFmtId="164" fontId="24" fillId="24" borderId="22" xfId="0" applyNumberFormat="1" applyFont="1" applyFill="1" applyBorder="1" applyAlignment="1">
      <alignment horizontal="right"/>
    </xf>
    <xf numFmtId="164" fontId="17" fillId="24" borderId="23" xfId="0" applyNumberFormat="1" applyFont="1" applyFill="1" applyBorder="1" applyAlignment="1">
      <alignment horizontal="right"/>
    </xf>
    <xf numFmtId="164" fontId="24" fillId="24" borderId="23" xfId="0" applyNumberFormat="1" applyFont="1" applyFill="1" applyBorder="1" applyAlignment="1">
      <alignment horizontal="right"/>
    </xf>
    <xf numFmtId="164" fontId="24" fillId="24" borderId="48" xfId="0" applyNumberFormat="1" applyFont="1" applyFill="1" applyBorder="1" applyAlignment="1">
      <alignment horizontal="right"/>
    </xf>
    <xf numFmtId="0" fontId="17" fillId="24" borderId="48" xfId="0" quotePrefix="1" applyFont="1" applyFill="1" applyBorder="1" applyAlignment="1">
      <alignment horizontal="left"/>
    </xf>
    <xf numFmtId="0" fontId="13" fillId="24" borderId="55" xfId="93" applyFont="1" applyFill="1" applyBorder="1" applyAlignment="1">
      <alignment vertical="justify" wrapText="1"/>
    </xf>
    <xf numFmtId="164" fontId="71" fillId="24" borderId="25" xfId="49" applyNumberFormat="1" applyFont="1" applyFill="1" applyBorder="1" applyAlignment="1">
      <alignment horizontal="right"/>
    </xf>
    <xf numFmtId="164" fontId="71" fillId="24" borderId="23" xfId="49" applyNumberFormat="1" applyFont="1" applyFill="1" applyBorder="1" applyAlignment="1">
      <alignment horizontal="right"/>
    </xf>
    <xf numFmtId="164" fontId="72" fillId="24" borderId="23" xfId="49" applyNumberFormat="1" applyFont="1" applyFill="1" applyBorder="1" applyAlignment="1">
      <alignment horizontal="right"/>
    </xf>
    <xf numFmtId="0" fontId="13" fillId="24" borderId="48" xfId="93" applyFont="1" applyFill="1" applyBorder="1"/>
    <xf numFmtId="0" fontId="13" fillId="24" borderId="22" xfId="93" applyFont="1" applyFill="1" applyBorder="1"/>
    <xf numFmtId="0" fontId="13" fillId="24" borderId="23" xfId="93" quotePrefix="1" applyFont="1" applyFill="1" applyBorder="1" applyAlignment="1">
      <alignment horizontal="left"/>
    </xf>
    <xf numFmtId="0" fontId="13" fillId="24" borderId="58" xfId="93" applyFont="1" applyFill="1" applyBorder="1" applyAlignment="1">
      <alignment horizontal="center" vertical="justify" wrapText="1"/>
    </xf>
    <xf numFmtId="0" fontId="13" fillId="24" borderId="49" xfId="93" applyFont="1" applyFill="1" applyBorder="1" applyAlignment="1">
      <alignment horizontal="center"/>
    </xf>
    <xf numFmtId="14" fontId="13" fillId="24" borderId="29" xfId="93" applyNumberFormat="1" applyFont="1" applyFill="1" applyBorder="1" applyAlignment="1">
      <alignment horizontal="center"/>
    </xf>
    <xf numFmtId="0" fontId="13" fillId="24" borderId="41" xfId="93" applyFont="1" applyFill="1" applyBorder="1" applyAlignment="1">
      <alignment horizontal="center"/>
    </xf>
    <xf numFmtId="0" fontId="5" fillId="24" borderId="22" xfId="0" applyFont="1" applyFill="1" applyBorder="1" applyAlignment="1">
      <alignment vertical="center" wrapText="1"/>
    </xf>
    <xf numFmtId="0" fontId="5" fillId="24" borderId="48" xfId="0" applyFont="1" applyFill="1" applyBorder="1" applyAlignment="1">
      <alignment vertical="center" wrapText="1"/>
    </xf>
    <xf numFmtId="0" fontId="5" fillId="0" borderId="18" xfId="124" quotePrefix="1" applyFont="1" applyFill="1" applyBorder="1" applyAlignment="1">
      <alignment horizontal="center"/>
    </xf>
    <xf numFmtId="0" fontId="9" fillId="24" borderId="12" xfId="0" applyFont="1" applyFill="1" applyBorder="1" applyAlignment="1">
      <alignment horizontal="left" vertical="top"/>
    </xf>
    <xf numFmtId="0" fontId="5" fillId="0" borderId="15" xfId="124" quotePrefix="1" applyFont="1" applyFill="1" applyBorder="1" applyAlignment="1">
      <alignment horizontal="center"/>
    </xf>
    <xf numFmtId="164" fontId="14" fillId="24" borderId="59" xfId="49" applyNumberFormat="1" applyFont="1" applyFill="1" applyBorder="1" applyAlignment="1">
      <alignment horizontal="right"/>
    </xf>
    <xf numFmtId="164" fontId="14" fillId="24" borderId="60" xfId="49" applyNumberFormat="1" applyFont="1" applyFill="1" applyBorder="1" applyAlignment="1">
      <alignment horizontal="right"/>
    </xf>
    <xf numFmtId="164" fontId="14" fillId="24" borderId="61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horizontal="left" vertical="top"/>
    </xf>
    <xf numFmtId="0" fontId="14" fillId="24" borderId="0" xfId="0" applyFont="1" applyFill="1" applyBorder="1" applyAlignment="1">
      <alignment horizontal="left" vertical="top" wrapText="1"/>
    </xf>
    <xf numFmtId="164" fontId="14" fillId="24" borderId="37" xfId="49" applyNumberFormat="1" applyFont="1" applyFill="1" applyBorder="1" applyAlignment="1">
      <alignment horizontal="right"/>
    </xf>
    <xf numFmtId="164" fontId="14" fillId="24" borderId="38" xfId="49" applyNumberFormat="1" applyFont="1" applyFill="1" applyBorder="1" applyAlignment="1">
      <alignment horizontal="right"/>
    </xf>
    <xf numFmtId="164" fontId="14" fillId="24" borderId="39" xfId="49" applyNumberFormat="1" applyFont="1" applyFill="1" applyBorder="1" applyAlignment="1">
      <alignment horizontal="right"/>
    </xf>
    <xf numFmtId="0" fontId="21" fillId="24" borderId="0" xfId="0" quotePrefix="1" applyFont="1" applyFill="1" applyBorder="1" applyAlignment="1">
      <alignment horizontal="left" vertical="top"/>
    </xf>
    <xf numFmtId="164" fontId="21" fillId="24" borderId="37" xfId="49" applyNumberFormat="1" applyFont="1" applyFill="1" applyBorder="1" applyAlignment="1">
      <alignment horizontal="right"/>
    </xf>
    <xf numFmtId="164" fontId="21" fillId="24" borderId="38" xfId="49" applyNumberFormat="1" applyFont="1" applyFill="1" applyBorder="1" applyAlignment="1">
      <alignment horizontal="right"/>
    </xf>
    <xf numFmtId="164" fontId="5" fillId="24" borderId="38" xfId="49" applyNumberFormat="1" applyFont="1" applyFill="1" applyBorder="1" applyAlignment="1">
      <alignment horizontal="right"/>
    </xf>
    <xf numFmtId="164" fontId="5" fillId="24" borderId="37" xfId="49" applyNumberFormat="1" applyFont="1" applyFill="1" applyBorder="1" applyAlignment="1">
      <alignment horizontal="right"/>
    </xf>
    <xf numFmtId="0" fontId="21" fillId="24" borderId="0" xfId="0" applyFont="1" applyFill="1" applyBorder="1" applyAlignment="1">
      <alignment vertical="top" wrapText="1"/>
    </xf>
    <xf numFmtId="0" fontId="9" fillId="24" borderId="0" xfId="0" applyFont="1" applyFill="1" applyBorder="1" applyAlignment="1">
      <alignment horizontal="left" vertical="top"/>
    </xf>
    <xf numFmtId="0" fontId="9" fillId="24" borderId="17" xfId="0" applyFont="1" applyFill="1" applyBorder="1" applyAlignment="1">
      <alignment horizontal="left" vertical="top" wrapText="1"/>
    </xf>
    <xf numFmtId="0" fontId="9" fillId="24" borderId="0" xfId="0" quotePrefix="1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 wrapText="1"/>
    </xf>
    <xf numFmtId="0" fontId="5" fillId="24" borderId="0" xfId="0" quotePrefix="1" applyFont="1" applyFill="1" applyBorder="1" applyAlignment="1">
      <alignment horizontal="left" vertical="top"/>
    </xf>
    <xf numFmtId="0" fontId="5" fillId="0" borderId="18" xfId="124" applyFont="1" applyFill="1" applyBorder="1" applyAlignment="1">
      <alignment horizontal="center"/>
    </xf>
    <xf numFmtId="164" fontId="21" fillId="24" borderId="39" xfId="49" applyNumberFormat="1" applyFont="1" applyFill="1" applyBorder="1" applyAlignment="1">
      <alignment horizontal="right"/>
    </xf>
    <xf numFmtId="0" fontId="9" fillId="24" borderId="0" xfId="0" applyFont="1" applyFill="1" applyBorder="1" applyAlignment="1">
      <alignment horizontal="left" wrapText="1"/>
    </xf>
    <xf numFmtId="0" fontId="14" fillId="24" borderId="0" xfId="0" quotePrefix="1" applyFont="1" applyFill="1" applyBorder="1" applyAlignment="1">
      <alignment horizontal="left" vertical="top"/>
    </xf>
    <xf numFmtId="164" fontId="21" fillId="24" borderId="52" xfId="49" applyNumberFormat="1" applyFont="1" applyFill="1" applyBorder="1" applyAlignment="1">
      <alignment horizontal="right"/>
    </xf>
    <xf numFmtId="164" fontId="9" fillId="24" borderId="38" xfId="49" applyNumberFormat="1" applyFont="1" applyFill="1" applyBorder="1" applyAlignment="1">
      <alignment horizontal="right"/>
    </xf>
    <xf numFmtId="0" fontId="14" fillId="24" borderId="0" xfId="0" applyFont="1" applyFill="1" applyBorder="1" applyAlignment="1">
      <alignment vertical="center" wrapText="1"/>
    </xf>
    <xf numFmtId="164" fontId="14" fillId="24" borderId="37" xfId="49" applyNumberFormat="1" applyFont="1" applyFill="1" applyBorder="1" applyAlignment="1">
      <alignment horizontal="right" vertical="center"/>
    </xf>
    <xf numFmtId="164" fontId="14" fillId="24" borderId="39" xfId="49" applyNumberFormat="1" applyFont="1" applyFill="1" applyBorder="1" applyAlignment="1">
      <alignment horizontal="right" vertical="center"/>
    </xf>
    <xf numFmtId="0" fontId="21" fillId="24" borderId="0" xfId="0" applyFont="1" applyFill="1" applyBorder="1" applyAlignment="1">
      <alignment horizontal="left" vertical="top"/>
    </xf>
    <xf numFmtId="164" fontId="14" fillId="24" borderId="62" xfId="49" applyNumberFormat="1" applyFont="1" applyFill="1" applyBorder="1" applyAlignment="1">
      <alignment horizontal="right"/>
    </xf>
    <xf numFmtId="49" fontId="15" fillId="24" borderId="12" xfId="0" applyNumberFormat="1" applyFont="1" applyFill="1" applyBorder="1" applyAlignment="1">
      <alignment horizontal="left" vertical="top"/>
    </xf>
    <xf numFmtId="0" fontId="5" fillId="24" borderId="15" xfId="124" quotePrefix="1" applyFont="1" applyFill="1" applyBorder="1" applyAlignment="1">
      <alignment horizontal="center" vertical="justify"/>
    </xf>
    <xf numFmtId="164" fontId="9" fillId="24" borderId="59" xfId="49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/>
    </xf>
    <xf numFmtId="0" fontId="5" fillId="24" borderId="18" xfId="124" quotePrefix="1" applyFont="1" applyFill="1" applyBorder="1" applyAlignment="1">
      <alignment horizontal="center" vertical="justify"/>
    </xf>
    <xf numFmtId="49" fontId="24" fillId="24" borderId="0" xfId="0" applyNumberFormat="1" applyFont="1" applyFill="1" applyBorder="1" applyAlignment="1">
      <alignment horizontal="left" vertical="top"/>
    </xf>
    <xf numFmtId="164" fontId="9" fillId="24" borderId="37" xfId="49" applyNumberFormat="1" applyFont="1" applyFill="1" applyBorder="1" applyAlignment="1">
      <alignment horizontal="right"/>
    </xf>
    <xf numFmtId="49" fontId="15" fillId="24" borderId="0" xfId="0" applyNumberFormat="1" applyFont="1" applyFill="1" applyBorder="1" applyAlignment="1">
      <alignment horizontal="left" vertical="top"/>
    </xf>
    <xf numFmtId="0" fontId="15" fillId="24" borderId="17" xfId="0" applyFont="1" applyFill="1" applyBorder="1" applyAlignment="1">
      <alignment horizontal="left" vertical="top" wrapText="1"/>
    </xf>
    <xf numFmtId="0" fontId="15" fillId="24" borderId="0" xfId="0" applyFont="1" applyFill="1" applyBorder="1" applyAlignment="1">
      <alignment horizontal="left" vertical="top" wrapText="1"/>
    </xf>
    <xf numFmtId="49" fontId="17" fillId="24" borderId="0" xfId="0" quotePrefix="1" applyNumberFormat="1" applyFont="1" applyFill="1" applyBorder="1" applyAlignment="1">
      <alignment horizontal="left" vertical="top"/>
    </xf>
    <xf numFmtId="49" fontId="22" fillId="24" borderId="0" xfId="0" quotePrefix="1" applyNumberFormat="1" applyFont="1" applyFill="1" applyBorder="1" applyAlignment="1">
      <alignment horizontal="left" vertical="top"/>
    </xf>
    <xf numFmtId="49" fontId="15" fillId="24" borderId="0" xfId="0" applyNumberFormat="1" applyFont="1" applyFill="1" applyBorder="1" applyAlignment="1">
      <alignment horizontal="left" vertical="top" wrapText="1"/>
    </xf>
    <xf numFmtId="0" fontId="24" fillId="24" borderId="0" xfId="0" applyFont="1" applyFill="1" applyBorder="1" applyAlignment="1">
      <alignment vertical="top" wrapText="1"/>
    </xf>
    <xf numFmtId="164" fontId="21" fillId="24" borderId="38" xfId="0" applyNumberFormat="1" applyFont="1" applyFill="1" applyBorder="1" applyAlignment="1">
      <alignment horizontal="right"/>
    </xf>
    <xf numFmtId="49" fontId="22" fillId="24" borderId="0" xfId="0" applyNumberFormat="1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vertical="center" wrapText="1"/>
    </xf>
    <xf numFmtId="164" fontId="14" fillId="24" borderId="38" xfId="0" applyNumberFormat="1" applyFont="1" applyFill="1" applyBorder="1" applyAlignment="1">
      <alignment horizontal="right"/>
    </xf>
    <xf numFmtId="164" fontId="14" fillId="24" borderId="37" xfId="0" applyNumberFormat="1" applyFont="1" applyFill="1" applyBorder="1" applyAlignment="1">
      <alignment horizontal="right"/>
    </xf>
    <xf numFmtId="49" fontId="17" fillId="24" borderId="0" xfId="0" quotePrefix="1" applyNumberFormat="1" applyFont="1" applyFill="1" applyBorder="1" applyAlignment="1">
      <alignment horizontal="left" vertical="top" wrapText="1"/>
    </xf>
    <xf numFmtId="0" fontId="17" fillId="24" borderId="0" xfId="0" applyFont="1" applyFill="1" applyBorder="1" applyAlignment="1">
      <alignment vertical="top" wrapText="1"/>
    </xf>
    <xf numFmtId="0" fontId="5" fillId="24" borderId="18" xfId="124" applyFont="1" applyFill="1" applyBorder="1" applyAlignment="1">
      <alignment horizontal="center" vertical="justify"/>
    </xf>
    <xf numFmtId="164" fontId="5" fillId="24" borderId="37" xfId="0" applyNumberFormat="1" applyFont="1" applyFill="1" applyBorder="1" applyAlignment="1">
      <alignment horizontal="right"/>
    </xf>
    <xf numFmtId="164" fontId="5" fillId="24" borderId="38" xfId="0" applyNumberFormat="1" applyFont="1" applyFill="1" applyBorder="1" applyAlignment="1">
      <alignment horizontal="right"/>
    </xf>
    <xf numFmtId="49" fontId="17" fillId="24" borderId="20" xfId="0" applyNumberFormat="1" applyFont="1" applyFill="1" applyBorder="1" applyAlignment="1">
      <alignment horizontal="left" vertical="top"/>
    </xf>
    <xf numFmtId="0" fontId="5" fillId="24" borderId="21" xfId="0" applyFont="1" applyFill="1" applyBorder="1" applyAlignment="1">
      <alignment horizontal="center" vertical="justify"/>
    </xf>
    <xf numFmtId="164" fontId="14" fillId="24" borderId="62" xfId="0" applyNumberFormat="1" applyFont="1" applyFill="1" applyBorder="1" applyAlignment="1">
      <alignment horizontal="right"/>
    </xf>
    <xf numFmtId="0" fontId="2" fillId="24" borderId="10" xfId="0" applyFont="1" applyFill="1" applyBorder="1"/>
    <xf numFmtId="0" fontId="2" fillId="24" borderId="0" xfId="0" applyFont="1" applyFill="1"/>
    <xf numFmtId="0" fontId="2" fillId="24" borderId="11" xfId="0" applyFont="1" applyFill="1" applyBorder="1" applyAlignment="1">
      <alignment horizontal="center" vertic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5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0" fontId="17" fillId="0" borderId="18" xfId="124" quotePrefix="1" applyFont="1" applyFill="1" applyBorder="1" applyAlignment="1">
      <alignment horizontal="center" vertical="justify"/>
    </xf>
    <xf numFmtId="0" fontId="17" fillId="0" borderId="18" xfId="124" applyFont="1" applyFill="1" applyBorder="1"/>
    <xf numFmtId="0" fontId="17" fillId="0" borderId="18" xfId="124" quotePrefix="1" applyFont="1" applyFill="1" applyBorder="1" applyAlignment="1">
      <alignment horizontal="center" vertical="center"/>
    </xf>
    <xf numFmtId="0" fontId="17" fillId="0" borderId="18" xfId="124" quotePrefix="1" applyFont="1" applyFill="1" applyBorder="1" applyAlignment="1">
      <alignment horizontal="center"/>
    </xf>
    <xf numFmtId="0" fontId="2" fillId="24" borderId="17" xfId="0" applyFont="1" applyFill="1" applyBorder="1" applyAlignment="1"/>
    <xf numFmtId="164" fontId="2" fillId="24" borderId="0" xfId="0" applyNumberFormat="1" applyFont="1" applyFill="1"/>
    <xf numFmtId="164" fontId="14" fillId="24" borderId="63" xfId="49" applyNumberFormat="1" applyFont="1" applyFill="1" applyBorder="1" applyAlignment="1">
      <alignment horizontal="right"/>
    </xf>
    <xf numFmtId="164" fontId="5" fillId="24" borderId="39" xfId="0" applyNumberFormat="1" applyFont="1" applyFill="1" applyBorder="1" applyAlignment="1">
      <alignment horizontal="right"/>
    </xf>
    <xf numFmtId="0" fontId="2" fillId="24" borderId="22" xfId="0" applyFont="1" applyFill="1" applyBorder="1"/>
    <xf numFmtId="0" fontId="15" fillId="24" borderId="0" xfId="0" applyFont="1" applyFill="1" applyBorder="1" applyAlignment="1">
      <alignment vertical="top" wrapText="1"/>
    </xf>
    <xf numFmtId="49" fontId="22" fillId="24" borderId="0" xfId="0" applyNumberFormat="1" applyFont="1" applyFill="1" applyBorder="1" applyAlignment="1">
      <alignment vertical="top"/>
    </xf>
    <xf numFmtId="49" fontId="15" fillId="24" borderId="0" xfId="0" quotePrefix="1" applyNumberFormat="1" applyFont="1" applyFill="1" applyBorder="1" applyAlignment="1">
      <alignment vertical="top"/>
    </xf>
    <xf numFmtId="49" fontId="24" fillId="24" borderId="0" xfId="0" applyNumberFormat="1" applyFont="1" applyFill="1" applyBorder="1" applyAlignment="1">
      <alignment vertical="top"/>
    </xf>
    <xf numFmtId="49" fontId="22" fillId="24" borderId="0" xfId="0" applyNumberFormat="1" applyFont="1" applyFill="1" applyBorder="1" applyAlignment="1">
      <alignment vertical="top" wrapText="1"/>
    </xf>
    <xf numFmtId="0" fontId="17" fillId="24" borderId="0" xfId="0" applyFont="1" applyFill="1" applyBorder="1" applyAlignment="1">
      <alignment horizontal="left" vertical="top" wrapText="1"/>
    </xf>
    <xf numFmtId="49" fontId="17" fillId="24" borderId="0" xfId="0" quotePrefix="1" applyNumberFormat="1" applyFont="1" applyFill="1" applyBorder="1" applyAlignment="1">
      <alignment vertical="top"/>
    </xf>
    <xf numFmtId="49" fontId="24" fillId="24" borderId="0" xfId="0" quotePrefix="1" applyNumberFormat="1" applyFont="1" applyFill="1" applyBorder="1" applyAlignment="1">
      <alignment vertical="top"/>
    </xf>
    <xf numFmtId="49" fontId="24" fillId="24" borderId="20" xfId="0" quotePrefix="1" applyNumberFormat="1" applyFont="1" applyFill="1" applyBorder="1" applyAlignment="1">
      <alignment vertical="top"/>
    </xf>
    <xf numFmtId="0" fontId="13" fillId="24" borderId="14" xfId="125" applyFont="1" applyFill="1" applyBorder="1"/>
    <xf numFmtId="0" fontId="13" fillId="24" borderId="10" xfId="125" applyFont="1" applyFill="1" applyBorder="1"/>
    <xf numFmtId="0" fontId="13" fillId="24" borderId="0" xfId="125" applyFont="1" applyFill="1"/>
    <xf numFmtId="0" fontId="71" fillId="24" borderId="11" xfId="125" applyFont="1" applyFill="1" applyBorder="1"/>
    <xf numFmtId="0" fontId="12" fillId="24" borderId="0" xfId="125" applyFont="1" applyFill="1" applyBorder="1" applyAlignment="1">
      <alignment horizontal="centerContinuous" vertical="center"/>
    </xf>
    <xf numFmtId="0" fontId="26" fillId="24" borderId="0" xfId="125" applyFont="1" applyFill="1" applyBorder="1" applyAlignment="1">
      <alignment horizontal="centerContinuous"/>
    </xf>
    <xf numFmtId="0" fontId="13" fillId="24" borderId="0" xfId="125" applyFont="1" applyFill="1" applyBorder="1"/>
    <xf numFmtId="0" fontId="13" fillId="24" borderId="11" xfId="125" applyFont="1" applyFill="1" applyBorder="1"/>
    <xf numFmtId="0" fontId="13" fillId="24" borderId="23" xfId="125" applyFont="1" applyFill="1" applyBorder="1"/>
    <xf numFmtId="0" fontId="13" fillId="24" borderId="24" xfId="125" applyFont="1" applyFill="1" applyBorder="1"/>
    <xf numFmtId="0" fontId="13" fillId="24" borderId="12" xfId="125" applyFont="1" applyFill="1" applyBorder="1"/>
    <xf numFmtId="0" fontId="16" fillId="24" borderId="0" xfId="125" applyFont="1" applyFill="1" applyBorder="1"/>
    <xf numFmtId="0" fontId="16" fillId="24" borderId="17" xfId="125" applyFont="1" applyFill="1" applyBorder="1"/>
    <xf numFmtId="0" fontId="13" fillId="24" borderId="25" xfId="125" applyFont="1" applyFill="1" applyBorder="1" applyAlignment="1">
      <alignment horizontal="center"/>
    </xf>
    <xf numFmtId="0" fontId="13" fillId="24" borderId="29" xfId="125" applyFont="1" applyFill="1" applyBorder="1" applyAlignment="1">
      <alignment horizontal="center"/>
    </xf>
    <xf numFmtId="0" fontId="13" fillId="24" borderId="17" xfId="125" applyFont="1" applyFill="1" applyBorder="1"/>
    <xf numFmtId="0" fontId="13" fillId="24" borderId="26" xfId="125" applyFont="1" applyFill="1" applyBorder="1"/>
    <xf numFmtId="0" fontId="13" fillId="24" borderId="16" xfId="125" applyFont="1" applyFill="1" applyBorder="1"/>
    <xf numFmtId="0" fontId="13" fillId="24" borderId="27" xfId="125" applyFont="1" applyFill="1" applyBorder="1" applyAlignment="1">
      <alignment horizontal="left"/>
    </xf>
    <xf numFmtId="0" fontId="16" fillId="24" borderId="0" xfId="125" applyFont="1" applyFill="1" applyBorder="1" applyAlignment="1">
      <alignment vertical="top"/>
    </xf>
    <xf numFmtId="0" fontId="71" fillId="24" borderId="17" xfId="125" applyFont="1" applyFill="1" applyBorder="1" applyAlignment="1">
      <alignment wrapText="1"/>
    </xf>
    <xf numFmtId="0" fontId="16" fillId="24" borderId="11" xfId="125" applyFont="1" applyFill="1" applyBorder="1"/>
    <xf numFmtId="0" fontId="16" fillId="24" borderId="0" xfId="125" applyFont="1" applyFill="1"/>
    <xf numFmtId="0" fontId="16" fillId="24" borderId="17" xfId="125" applyFont="1" applyFill="1" applyBorder="1" applyAlignment="1">
      <alignment wrapText="1"/>
    </xf>
    <xf numFmtId="0" fontId="71" fillId="24" borderId="0" xfId="125" applyFont="1" applyFill="1" applyBorder="1" applyAlignment="1">
      <alignment vertical="top"/>
    </xf>
    <xf numFmtId="164" fontId="13" fillId="24" borderId="0" xfId="125" applyNumberFormat="1" applyFont="1" applyFill="1"/>
    <xf numFmtId="0" fontId="71" fillId="24" borderId="17" xfId="125" applyFont="1" applyFill="1" applyBorder="1" applyAlignment="1">
      <alignment horizontal="left" wrapText="1"/>
    </xf>
    <xf numFmtId="0" fontId="16" fillId="24" borderId="17" xfId="125" applyFont="1" applyFill="1" applyBorder="1" applyAlignment="1">
      <alignment horizontal="left"/>
    </xf>
    <xf numFmtId="0" fontId="72" fillId="24" borderId="0" xfId="125" quotePrefix="1" applyFont="1" applyFill="1" applyBorder="1" applyAlignment="1">
      <alignment vertical="top"/>
    </xf>
    <xf numFmtId="0" fontId="72" fillId="24" borderId="17" xfId="125" applyFont="1" applyFill="1" applyBorder="1" applyAlignment="1">
      <alignment wrapText="1"/>
    </xf>
    <xf numFmtId="164" fontId="13" fillId="24" borderId="29" xfId="49" applyNumberFormat="1" applyFont="1" applyFill="1" applyBorder="1" applyAlignment="1">
      <alignment horizontal="right"/>
    </xf>
    <xf numFmtId="0" fontId="72" fillId="24" borderId="0" xfId="125" quotePrefix="1" applyFont="1" applyFill="1" applyBorder="1" applyAlignment="1">
      <alignment vertical="top" wrapText="1"/>
    </xf>
    <xf numFmtId="0" fontId="13" fillId="24" borderId="17" xfId="125" applyFont="1" applyFill="1" applyBorder="1" applyAlignment="1">
      <alignment wrapText="1"/>
    </xf>
    <xf numFmtId="0" fontId="13" fillId="24" borderId="17" xfId="125" applyFont="1" applyFill="1" applyBorder="1" applyAlignment="1"/>
    <xf numFmtId="0" fontId="16" fillId="24" borderId="17" xfId="125" applyFont="1" applyFill="1" applyBorder="1" applyAlignment="1">
      <alignment vertical="justify" wrapText="1"/>
    </xf>
    <xf numFmtId="0" fontId="13" fillId="24" borderId="19" xfId="125" applyFont="1" applyFill="1" applyBorder="1"/>
    <xf numFmtId="0" fontId="13" fillId="24" borderId="20" xfId="125" quotePrefix="1" applyFont="1" applyFill="1" applyBorder="1"/>
    <xf numFmtId="0" fontId="13" fillId="24" borderId="20" xfId="125" applyFont="1" applyFill="1" applyBorder="1"/>
    <xf numFmtId="0" fontId="13" fillId="24" borderId="30" xfId="125" applyFont="1" applyFill="1" applyBorder="1"/>
    <xf numFmtId="0" fontId="7" fillId="0" borderId="46" xfId="0" applyFont="1" applyFill="1" applyBorder="1" applyAlignment="1">
      <alignment horizontal="center" vertical="center"/>
    </xf>
    <xf numFmtId="0" fontId="74" fillId="0" borderId="46" xfId="0" applyFont="1" applyFill="1" applyBorder="1" applyAlignment="1">
      <alignment horizontal="center" vertical="center"/>
    </xf>
    <xf numFmtId="0" fontId="4" fillId="0" borderId="43" xfId="0" quotePrefix="1" applyFont="1" applyFill="1" applyBorder="1" applyAlignment="1">
      <alignment horizontal="center" vertical="justify"/>
    </xf>
    <xf numFmtId="0" fontId="9" fillId="0" borderId="0" xfId="126" quotePrefix="1" applyFont="1" applyFill="1" applyBorder="1" applyAlignment="1">
      <alignment horizontal="left" vertical="top"/>
    </xf>
    <xf numFmtId="0" fontId="90" fillId="24" borderId="43" xfId="0" quotePrefix="1" applyFont="1" applyFill="1" applyBorder="1" applyAlignment="1">
      <alignment horizontal="center"/>
    </xf>
    <xf numFmtId="0" fontId="76" fillId="0" borderId="43" xfId="0" quotePrefix="1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7" fillId="0" borderId="20" xfId="0" quotePrefix="1" applyFont="1" applyFill="1" applyBorder="1" applyAlignment="1">
      <alignment horizontal="left" vertical="justify"/>
    </xf>
    <xf numFmtId="164" fontId="75" fillId="0" borderId="0" xfId="0" applyNumberFormat="1" applyFont="1" applyFill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6" fillId="0" borderId="0" xfId="49" applyNumberFormat="1" applyFont="1" applyFill="1" applyBorder="1"/>
    <xf numFmtId="0" fontId="75" fillId="0" borderId="0" xfId="0" applyFont="1" applyFill="1" applyAlignment="1">
      <alignment horizontal="left" vertical="justify"/>
    </xf>
    <xf numFmtId="0" fontId="13" fillId="24" borderId="22" xfId="125" applyFont="1" applyFill="1" applyBorder="1"/>
    <xf numFmtId="0" fontId="26" fillId="24" borderId="23" xfId="125" applyFont="1" applyFill="1" applyBorder="1" applyAlignment="1">
      <alignment horizontal="centerContinuous"/>
    </xf>
    <xf numFmtId="0" fontId="13" fillId="24" borderId="23" xfId="125" quotePrefix="1" applyFont="1" applyFill="1" applyBorder="1" applyAlignment="1">
      <alignment horizontal="left"/>
    </xf>
    <xf numFmtId="0" fontId="13" fillId="24" borderId="58" xfId="125" applyFont="1" applyFill="1" applyBorder="1" applyAlignment="1">
      <alignment horizontal="center" vertical="justify" wrapText="1"/>
    </xf>
    <xf numFmtId="14" fontId="13" fillId="24" borderId="29" xfId="125" applyNumberFormat="1" applyFont="1" applyFill="1" applyBorder="1" applyAlignment="1">
      <alignment horizontal="center"/>
    </xf>
    <xf numFmtId="0" fontId="13" fillId="24" borderId="41" xfId="125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73" fillId="0" borderId="0" xfId="0" applyFont="1" applyFill="1" applyBorder="1" applyAlignment="1"/>
    <xf numFmtId="0" fontId="73" fillId="0" borderId="20" xfId="0" applyFont="1" applyFill="1" applyBorder="1"/>
    <xf numFmtId="164" fontId="73" fillId="0" borderId="0" xfId="0" applyNumberFormat="1" applyFont="1" applyFill="1"/>
    <xf numFmtId="0" fontId="9" fillId="0" borderId="54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quotePrefix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21" fillId="0" borderId="0" xfId="0" applyFont="1" applyBorder="1" applyAlignment="1">
      <alignment wrapText="1"/>
    </xf>
    <xf numFmtId="0" fontId="9" fillId="0" borderId="17" xfId="0" applyFont="1" applyFill="1" applyBorder="1" applyAlignment="1">
      <alignment horizontal="left" wrapText="1"/>
    </xf>
    <xf numFmtId="0" fontId="21" fillId="0" borderId="1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9" fillId="0" borderId="20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vertical="top"/>
    </xf>
    <xf numFmtId="0" fontId="14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vertical="top"/>
    </xf>
    <xf numFmtId="16" fontId="14" fillId="0" borderId="0" xfId="0" quotePrefix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16" fontId="9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horizontal="left" vertical="top"/>
    </xf>
    <xf numFmtId="16" fontId="9" fillId="0" borderId="0" xfId="0" quotePrefix="1" applyNumberFormat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horizontal="left" vertical="top"/>
    </xf>
    <xf numFmtId="14" fontId="21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5" fillId="0" borderId="20" xfId="0" applyFont="1" applyFill="1" applyBorder="1" applyAlignment="1">
      <alignment vertical="top"/>
    </xf>
    <xf numFmtId="0" fontId="9" fillId="24" borderId="12" xfId="0" applyFont="1" applyFill="1" applyBorder="1" applyAlignment="1">
      <alignment wrapText="1"/>
    </xf>
    <xf numFmtId="0" fontId="21" fillId="24" borderId="0" xfId="0" applyFont="1" applyFill="1" applyBorder="1" applyAlignment="1">
      <alignment horizontal="left" wrapText="1"/>
    </xf>
    <xf numFmtId="0" fontId="5" fillId="24" borderId="0" xfId="0" applyFont="1" applyFill="1" applyBorder="1" applyAlignment="1">
      <alignment horizontal="left" wrapText="1"/>
    </xf>
    <xf numFmtId="0" fontId="5" fillId="24" borderId="0" xfId="0" quotePrefix="1" applyFont="1" applyFill="1" applyBorder="1" applyAlignment="1">
      <alignment horizontal="left" wrapText="1"/>
    </xf>
    <xf numFmtId="0" fontId="5" fillId="24" borderId="0" xfId="0" applyFont="1" applyFill="1" applyBorder="1" applyAlignment="1">
      <alignment wrapText="1"/>
    </xf>
    <xf numFmtId="0" fontId="21" fillId="24" borderId="0" xfId="0" applyFont="1" applyFill="1" applyBorder="1" applyAlignment="1">
      <alignment wrapText="1"/>
    </xf>
    <xf numFmtId="0" fontId="14" fillId="24" borderId="0" xfId="0" applyFont="1" applyFill="1" applyBorder="1" applyAlignment="1">
      <alignment horizontal="left" wrapText="1"/>
    </xf>
    <xf numFmtId="0" fontId="14" fillId="24" borderId="0" xfId="0" applyFont="1" applyFill="1" applyBorder="1" applyAlignment="1">
      <alignment wrapText="1"/>
    </xf>
    <xf numFmtId="0" fontId="9" fillId="24" borderId="20" xfId="0" applyFont="1" applyFill="1" applyBorder="1" applyAlignment="1">
      <alignment horizontal="left" wrapText="1"/>
    </xf>
    <xf numFmtId="0" fontId="5" fillId="24" borderId="20" xfId="0" applyFont="1" applyFill="1" applyBorder="1" applyAlignment="1">
      <alignment vertical="top"/>
    </xf>
    <xf numFmtId="0" fontId="15" fillId="0" borderId="12" xfId="0" applyFont="1" applyFill="1" applyBorder="1" applyAlignment="1">
      <alignment vertical="top"/>
    </xf>
    <xf numFmtId="0" fontId="15" fillId="0" borderId="0" xfId="0" quotePrefix="1" applyFont="1" applyFill="1" applyBorder="1" applyAlignment="1">
      <alignment vertical="top"/>
    </xf>
    <xf numFmtId="0" fontId="24" fillId="0" borderId="0" xfId="0" quotePrefix="1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16" fontId="22" fillId="0" borderId="0" xfId="0" quotePrefix="1" applyNumberFormat="1" applyFont="1" applyFill="1" applyBorder="1" applyAlignment="1">
      <alignment vertical="top"/>
    </xf>
    <xf numFmtId="0" fontId="17" fillId="0" borderId="0" xfId="0" quotePrefix="1" applyFont="1" applyFill="1" applyBorder="1" applyAlignment="1">
      <alignment vertical="top"/>
    </xf>
    <xf numFmtId="0" fontId="22" fillId="0" borderId="0" xfId="0" quotePrefix="1" applyFont="1" applyFill="1" applyBorder="1" applyAlignment="1">
      <alignment vertical="top"/>
    </xf>
    <xf numFmtId="0" fontId="17" fillId="0" borderId="20" xfId="0" applyFont="1" applyFill="1" applyBorder="1" applyAlignment="1">
      <alignment vertical="top"/>
    </xf>
    <xf numFmtId="0" fontId="15" fillId="24" borderId="12" xfId="0" applyFont="1" applyFill="1" applyBorder="1" applyAlignment="1">
      <alignment wrapText="1"/>
    </xf>
    <xf numFmtId="0" fontId="22" fillId="24" borderId="0" xfId="0" applyFont="1" applyFill="1" applyBorder="1" applyAlignment="1">
      <alignment wrapText="1"/>
    </xf>
    <xf numFmtId="0" fontId="24" fillId="24" borderId="0" xfId="0" applyFont="1" applyFill="1" applyBorder="1" applyAlignment="1">
      <alignment wrapText="1"/>
    </xf>
    <xf numFmtId="0" fontId="15" fillId="24" borderId="0" xfId="0" applyFont="1" applyFill="1" applyBorder="1" applyAlignment="1">
      <alignment horizontal="left" wrapText="1"/>
    </xf>
    <xf numFmtId="0" fontId="15" fillId="24" borderId="0" xfId="0" quotePrefix="1" applyFont="1" applyFill="1" applyBorder="1" applyAlignment="1">
      <alignment horizontal="left" wrapText="1"/>
    </xf>
    <xf numFmtId="0" fontId="17" fillId="24" borderId="0" xfId="0" applyFont="1" applyFill="1" applyBorder="1" applyAlignment="1">
      <alignment wrapText="1"/>
    </xf>
    <xf numFmtId="0" fontId="17" fillId="24" borderId="0" xfId="0" applyFont="1" applyFill="1" applyBorder="1" applyAlignment="1">
      <alignment horizontal="left" wrapText="1"/>
    </xf>
    <xf numFmtId="0" fontId="15" fillId="24" borderId="0" xfId="0" applyFont="1" applyFill="1" applyBorder="1" applyAlignment="1">
      <alignment wrapText="1"/>
    </xf>
    <xf numFmtId="0" fontId="15" fillId="24" borderId="20" xfId="0" applyFont="1" applyFill="1" applyBorder="1" applyAlignment="1">
      <alignment horizontal="left" wrapText="1"/>
    </xf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22" fillId="25" borderId="17" xfId="0" applyFont="1" applyFill="1" applyBorder="1" applyAlignment="1">
      <alignment horizontal="left" wrapText="1"/>
    </xf>
    <xf numFmtId="0" fontId="15" fillId="25" borderId="51" xfId="0" applyFont="1" applyFill="1" applyBorder="1" applyAlignment="1">
      <alignment horizontal="left" wrapText="1"/>
    </xf>
    <xf numFmtId="0" fontId="15" fillId="25" borderId="0" xfId="0" applyFont="1" applyFill="1" applyBorder="1" applyAlignment="1">
      <alignment vertical="top"/>
    </xf>
    <xf numFmtId="0" fontId="17" fillId="25" borderId="0" xfId="0" quotePrefix="1" applyFont="1" applyFill="1" applyBorder="1" applyAlignment="1">
      <alignment horizontal="left" vertical="top"/>
    </xf>
    <xf numFmtId="0" fontId="15" fillId="25" borderId="0" xfId="0" applyFont="1" applyFill="1" applyBorder="1" applyAlignment="1">
      <alignment horizontal="left" vertical="top"/>
    </xf>
    <xf numFmtId="0" fontId="17" fillId="25" borderId="0" xfId="0" quotePrefix="1" applyFont="1" applyFill="1" applyBorder="1" applyAlignment="1">
      <alignment vertical="top"/>
    </xf>
    <xf numFmtId="0" fontId="24" fillId="25" borderId="0" xfId="0" quotePrefix="1" applyFont="1" applyFill="1" applyBorder="1" applyAlignment="1">
      <alignment vertical="top"/>
    </xf>
    <xf numFmtId="0" fontId="15" fillId="25" borderId="0" xfId="0" quotePrefix="1" applyFont="1" applyFill="1" applyBorder="1" applyAlignment="1">
      <alignment vertical="top"/>
    </xf>
    <xf numFmtId="16" fontId="17" fillId="25" borderId="0" xfId="0" quotePrefix="1" applyNumberFormat="1" applyFont="1" applyFill="1" applyBorder="1" applyAlignment="1">
      <alignment vertical="top"/>
    </xf>
    <xf numFmtId="0" fontId="22" fillId="25" borderId="0" xfId="0" quotePrefix="1" applyFont="1" applyFill="1" applyBorder="1" applyAlignment="1">
      <alignment vertical="top"/>
    </xf>
    <xf numFmtId="0" fontId="15" fillId="25" borderId="20" xfId="0" applyFont="1" applyFill="1" applyBorder="1" applyAlignment="1">
      <alignment vertical="top"/>
    </xf>
    <xf numFmtId="0" fontId="24" fillId="24" borderId="0" xfId="0" applyFont="1" applyFill="1" applyBorder="1" applyAlignment="1">
      <alignment horizontal="left" wrapText="1"/>
    </xf>
    <xf numFmtId="0" fontId="22" fillId="24" borderId="0" xfId="0" applyFont="1" applyFill="1" applyBorder="1" applyAlignment="1">
      <alignment horizontal="left" wrapText="1"/>
    </xf>
    <xf numFmtId="0" fontId="24" fillId="24" borderId="20" xfId="0" applyFont="1" applyFill="1" applyBorder="1" applyAlignment="1">
      <alignment horizontal="left" wrapText="1"/>
    </xf>
    <xf numFmtId="0" fontId="14" fillId="0" borderId="23" xfId="126" applyFont="1" applyFill="1" applyBorder="1" applyAlignment="1">
      <alignment horizontal="left" wrapText="1"/>
    </xf>
    <xf numFmtId="0" fontId="28" fillId="0" borderId="23" xfId="0" applyFont="1" applyFill="1" applyBorder="1" applyAlignment="1">
      <alignment horizontal="justify" vertical="justify" wrapText="1"/>
    </xf>
    <xf numFmtId="0" fontId="4" fillId="0" borderId="23" xfId="0" applyFont="1" applyFill="1" applyBorder="1" applyAlignment="1">
      <alignment horizontal="justify" vertical="justify" wrapText="1"/>
    </xf>
    <xf numFmtId="0" fontId="14" fillId="0" borderId="0" xfId="126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9" fillId="0" borderId="0" xfId="126" applyFont="1" applyFill="1" applyBorder="1" applyAlignment="1">
      <alignment horizontal="left" vertical="top"/>
    </xf>
    <xf numFmtId="0" fontId="5" fillId="0" borderId="0" xfId="126" quotePrefix="1" applyFont="1" applyFill="1" applyBorder="1" applyAlignment="1">
      <alignment horizontal="left" vertical="top"/>
    </xf>
    <xf numFmtId="0" fontId="4" fillId="0" borderId="0" xfId="0" quotePrefix="1" applyFont="1" applyFill="1" applyBorder="1" applyAlignment="1">
      <alignment horizontal="left" vertical="top"/>
    </xf>
    <xf numFmtId="0" fontId="7" fillId="24" borderId="43" xfId="0" applyFont="1" applyFill="1" applyBorder="1" applyAlignment="1">
      <alignment wrapText="1"/>
    </xf>
    <xf numFmtId="0" fontId="28" fillId="24" borderId="43" xfId="0" applyFont="1" applyFill="1" applyBorder="1" applyAlignment="1">
      <alignment wrapText="1"/>
    </xf>
    <xf numFmtId="0" fontId="3" fillId="24" borderId="43" xfId="0" applyFont="1" applyFill="1" applyBorder="1" applyAlignment="1">
      <alignment wrapText="1"/>
    </xf>
    <xf numFmtId="0" fontId="5" fillId="24" borderId="43" xfId="0" applyFont="1" applyFill="1" applyBorder="1" applyAlignment="1">
      <alignment wrapText="1"/>
    </xf>
    <xf numFmtId="0" fontId="17" fillId="24" borderId="43" xfId="0" applyFont="1" applyFill="1" applyBorder="1" applyAlignment="1">
      <alignment wrapText="1"/>
    </xf>
    <xf numFmtId="0" fontId="10" fillId="24" borderId="43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43" xfId="0" applyFont="1" applyFill="1" applyBorder="1" applyAlignment="1">
      <alignment wrapText="1"/>
    </xf>
    <xf numFmtId="0" fontId="7" fillId="0" borderId="43" xfId="0" applyFont="1" applyFill="1" applyBorder="1" applyAlignment="1">
      <alignment wrapText="1"/>
    </xf>
    <xf numFmtId="0" fontId="86" fillId="24" borderId="43" xfId="0" applyFont="1" applyFill="1" applyBorder="1" applyAlignment="1">
      <alignment wrapText="1"/>
    </xf>
    <xf numFmtId="0" fontId="7" fillId="24" borderId="44" xfId="0" applyFont="1" applyFill="1" applyBorder="1" applyAlignment="1">
      <alignment wrapText="1"/>
    </xf>
    <xf numFmtId="0" fontId="7" fillId="24" borderId="43" xfId="0" applyFont="1" applyFill="1" applyBorder="1" applyAlignment="1">
      <alignment vertical="top"/>
    </xf>
    <xf numFmtId="0" fontId="7" fillId="24" borderId="43" xfId="0" quotePrefix="1" applyFont="1" applyFill="1" applyBorder="1" applyAlignment="1">
      <alignment vertical="top"/>
    </xf>
    <xf numFmtId="0" fontId="8" fillId="24" borderId="43" xfId="0" applyFont="1" applyFill="1" applyBorder="1" applyAlignment="1">
      <alignment vertical="top"/>
    </xf>
    <xf numFmtId="0" fontId="21" fillId="24" borderId="43" xfId="0" quotePrefix="1" applyFont="1" applyFill="1" applyBorder="1" applyAlignment="1">
      <alignment vertical="top"/>
    </xf>
    <xf numFmtId="0" fontId="3" fillId="24" borderId="43" xfId="0" applyFont="1" applyFill="1" applyBorder="1" applyAlignment="1">
      <alignment vertical="top"/>
    </xf>
    <xf numFmtId="0" fontId="5" fillId="24" borderId="43" xfId="0" quotePrefix="1" applyFont="1" applyFill="1" applyBorder="1" applyAlignment="1">
      <alignment vertical="top"/>
    </xf>
    <xf numFmtId="0" fontId="9" fillId="24" borderId="43" xfId="0" quotePrefix="1" applyFont="1" applyFill="1" applyBorder="1" applyAlignment="1">
      <alignment vertical="top"/>
    </xf>
    <xf numFmtId="0" fontId="5" fillId="24" borderId="43" xfId="0" applyFont="1" applyFill="1" applyBorder="1" applyAlignment="1">
      <alignment vertical="top"/>
    </xf>
    <xf numFmtId="0" fontId="9" fillId="24" borderId="43" xfId="0" applyFont="1" applyFill="1" applyBorder="1" applyAlignment="1">
      <alignment vertical="top"/>
    </xf>
    <xf numFmtId="0" fontId="7" fillId="24" borderId="44" xfId="0" applyFont="1" applyFill="1" applyBorder="1" applyAlignment="1">
      <alignment vertical="top"/>
    </xf>
    <xf numFmtId="0" fontId="21" fillId="25" borderId="0" xfId="0" quotePrefix="1" applyFont="1" applyFill="1" applyBorder="1" applyAlignment="1">
      <alignment horizontal="left" vertical="top"/>
    </xf>
    <xf numFmtId="2" fontId="22" fillId="25" borderId="0" xfId="0" quotePrefix="1" applyNumberFormat="1" applyFont="1" applyFill="1" applyBorder="1" applyAlignment="1">
      <alignment vertical="top"/>
    </xf>
    <xf numFmtId="172" fontId="22" fillId="25" borderId="0" xfId="0" quotePrefix="1" applyNumberFormat="1" applyFont="1" applyFill="1" applyBorder="1" applyAlignment="1">
      <alignment horizontal="left" vertical="top"/>
    </xf>
    <xf numFmtId="0" fontId="28" fillId="0" borderId="23" xfId="0" applyFont="1" applyFill="1" applyBorder="1" applyAlignment="1">
      <alignment vertical="justify" wrapText="1"/>
    </xf>
    <xf numFmtId="0" fontId="76" fillId="0" borderId="23" xfId="0" applyFont="1" applyFill="1" applyBorder="1" applyAlignment="1">
      <alignment vertical="justify" wrapText="1"/>
    </xf>
    <xf numFmtId="0" fontId="90" fillId="0" borderId="23" xfId="0" applyFont="1" applyFill="1" applyBorder="1" applyAlignment="1">
      <alignment vertical="justify" wrapText="1"/>
    </xf>
    <xf numFmtId="0" fontId="7" fillId="0" borderId="23" xfId="0" applyFont="1" applyFill="1" applyBorder="1" applyAlignment="1">
      <alignment vertical="justify" wrapText="1"/>
    </xf>
    <xf numFmtId="0" fontId="7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14" fillId="0" borderId="17" xfId="0" applyFont="1" applyFill="1" applyBorder="1"/>
    <xf numFmtId="0" fontId="14" fillId="0" borderId="17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horizontal="center"/>
    </xf>
    <xf numFmtId="0" fontId="5" fillId="24" borderId="5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23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Border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5" fillId="24" borderId="53" xfId="0" applyFont="1" applyFill="1" applyBorder="1" applyAlignment="1">
      <alignment horizontal="center" vertical="center"/>
    </xf>
    <xf numFmtId="0" fontId="5" fillId="0" borderId="18" xfId="124" quotePrefix="1" applyFont="1" applyFill="1" applyBorder="1" applyAlignment="1">
      <alignment horizontal="center" vertical="center"/>
    </xf>
    <xf numFmtId="0" fontId="5" fillId="0" borderId="13" xfId="124" quotePrefix="1" applyFont="1" applyFill="1" applyBorder="1" applyAlignment="1">
      <alignment horizontal="center" vertical="center"/>
    </xf>
    <xf numFmtId="0" fontId="17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25" xfId="0" applyFont="1" applyFill="1" applyBorder="1"/>
    <xf numFmtId="0" fontId="17" fillId="24" borderId="12" xfId="0" applyFont="1" applyFill="1" applyBorder="1" applyAlignment="1">
      <alignment horizontal="center" vertical="justify"/>
    </xf>
    <xf numFmtId="0" fontId="23" fillId="24" borderId="12" xfId="0" applyFont="1" applyFill="1" applyBorder="1"/>
    <xf numFmtId="0" fontId="23" fillId="24" borderId="25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32" xfId="0" applyFont="1" applyFill="1" applyBorder="1" applyAlignment="1">
      <alignment horizontal="center" wrapText="1"/>
    </xf>
    <xf numFmtId="0" fontId="5" fillId="24" borderId="16" xfId="0" applyFont="1" applyFill="1" applyBorder="1" applyAlignment="1">
      <alignment horizontal="center" wrapText="1"/>
    </xf>
    <xf numFmtId="0" fontId="5" fillId="24" borderId="28" xfId="0" applyFont="1" applyFill="1" applyBorder="1" applyAlignment="1">
      <alignment horizontal="center" wrapText="1"/>
    </xf>
    <xf numFmtId="0" fontId="2" fillId="24" borderId="17" xfId="0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0" fontId="17" fillId="24" borderId="23" xfId="0" applyFont="1" applyFill="1" applyBorder="1" applyAlignment="1">
      <alignment horizontal="center" wrapText="1"/>
    </xf>
    <xf numFmtId="0" fontId="17" fillId="24" borderId="48" xfId="0" applyFont="1" applyFill="1" applyBorder="1" applyAlignment="1">
      <alignment horizontal="center" wrapText="1"/>
    </xf>
    <xf numFmtId="0" fontId="5" fillId="0" borderId="43" xfId="100" quotePrefix="1" applyFont="1" applyFill="1" applyBorder="1" applyAlignment="1">
      <alignment horizontal="center" vertical="center"/>
    </xf>
    <xf numFmtId="0" fontId="5" fillId="0" borderId="44" xfId="100" quotePrefix="1" applyFont="1" applyFill="1" applyBorder="1" applyAlignment="1">
      <alignment horizontal="center" vertical="center"/>
    </xf>
    <xf numFmtId="0" fontId="17" fillId="24" borderId="43" xfId="0" applyFont="1" applyFill="1" applyBorder="1" applyAlignment="1">
      <alignment horizontal="center" wrapText="1"/>
    </xf>
    <xf numFmtId="0" fontId="17" fillId="24" borderId="44" xfId="0" applyFont="1" applyFill="1" applyBorder="1" applyAlignment="1">
      <alignment horizont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45" xfId="0" applyFont="1" applyFill="1" applyBorder="1" applyAlignment="1">
      <alignment horizontal="center"/>
    </xf>
    <xf numFmtId="0" fontId="17" fillId="24" borderId="47" xfId="0" applyFont="1" applyFill="1" applyBorder="1" applyAlignment="1">
      <alignment horizontal="center"/>
    </xf>
    <xf numFmtId="0" fontId="17" fillId="24" borderId="45" xfId="0" applyFont="1" applyFill="1" applyBorder="1" applyAlignment="1">
      <alignment horizontal="center" wrapText="1"/>
    </xf>
    <xf numFmtId="0" fontId="17" fillId="24" borderId="47" xfId="0" applyFont="1" applyFill="1" applyBorder="1" applyAlignment="1">
      <alignment horizontal="center" wrapText="1"/>
    </xf>
    <xf numFmtId="0" fontId="5" fillId="0" borderId="43" xfId="124" quotePrefix="1" applyFont="1" applyFill="1" applyBorder="1" applyAlignment="1">
      <alignment horizontal="center" vertical="center"/>
    </xf>
    <xf numFmtId="0" fontId="5" fillId="0" borderId="44" xfId="124" quotePrefix="1" applyFont="1" applyFill="1" applyBorder="1" applyAlignment="1">
      <alignment horizontal="center" vertical="center"/>
    </xf>
    <xf numFmtId="0" fontId="12" fillId="24" borderId="11" xfId="93" applyFont="1" applyFill="1" applyBorder="1" applyAlignment="1">
      <alignment horizontal="center" vertical="center"/>
    </xf>
    <xf numFmtId="0" fontId="12" fillId="24" borderId="0" xfId="93" applyFont="1" applyFill="1" applyBorder="1" applyAlignment="1">
      <alignment horizontal="center" vertical="center"/>
    </xf>
    <xf numFmtId="0" fontId="12" fillId="24" borderId="23" xfId="9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57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8" xfId="0" applyFont="1" applyFill="1" applyBorder="1" applyAlignment="1">
      <alignment horizontal="center" vertical="center" wrapText="1"/>
    </xf>
    <xf numFmtId="0" fontId="21" fillId="0" borderId="53" xfId="92" applyFont="1" applyFill="1" applyBorder="1" applyAlignment="1">
      <alignment horizontal="center" vertical="center" wrapText="1"/>
    </xf>
    <xf numFmtId="0" fontId="21" fillId="0" borderId="23" xfId="92" applyFont="1" applyFill="1" applyBorder="1" applyAlignment="1">
      <alignment horizontal="center" vertical="center" wrapText="1"/>
    </xf>
    <xf numFmtId="0" fontId="21" fillId="0" borderId="32" xfId="92" applyFont="1" applyFill="1" applyBorder="1" applyAlignment="1">
      <alignment horizontal="center" vertical="center" wrapText="1"/>
    </xf>
    <xf numFmtId="0" fontId="21" fillId="0" borderId="28" xfId="92" applyFont="1" applyFill="1" applyBorder="1" applyAlignment="1">
      <alignment horizontal="center" vertical="center" wrapText="1"/>
    </xf>
    <xf numFmtId="0" fontId="28" fillId="0" borderId="48" xfId="0" applyFont="1" applyFill="1" applyBorder="1" applyAlignment="1">
      <alignment horizontal="left" vertical="justify" wrapText="1"/>
    </xf>
  </cellXfs>
  <cellStyles count="127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 3" xfId="126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3 2" xfId="125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rmal_Ek-2_islenmis 2" xfId="124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20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96"/>
  <sheetViews>
    <sheetView showGridLines="0" tabSelected="1" view="pageBreakPreview" zoomScale="60" zoomScaleNormal="70" workbookViewId="0"/>
  </sheetViews>
  <sheetFormatPr defaultRowHeight="15" x14ac:dyDescent="0.2"/>
  <cols>
    <col min="1" max="1" width="2" style="37" customWidth="1"/>
    <col min="2" max="2" width="2.7109375" style="37" customWidth="1"/>
    <col min="3" max="3" width="7.7109375" style="37" bestFit="1" customWidth="1"/>
    <col min="4" max="4" width="85.140625" style="37" customWidth="1"/>
    <col min="5" max="5" width="8.42578125" style="210" customWidth="1"/>
    <col min="6" max="6" width="15" style="37" customWidth="1"/>
    <col min="7" max="7" width="16.85546875" style="133" bestFit="1" customWidth="1"/>
    <col min="8" max="8" width="15.7109375" style="37" customWidth="1"/>
    <col min="9" max="11" width="15.7109375" style="37" hidden="1" customWidth="1"/>
    <col min="12" max="16384" width="9.140625" style="37"/>
  </cols>
  <sheetData>
    <row r="1" spans="2:15" s="98" customFormat="1" ht="9.9499999999999993" customHeight="1" x14ac:dyDescent="0.25">
      <c r="B1" s="92"/>
      <c r="C1" s="93"/>
      <c r="D1" s="93"/>
      <c r="E1" s="206"/>
      <c r="F1" s="93"/>
      <c r="G1" s="94"/>
      <c r="H1" s="95"/>
      <c r="I1" s="93"/>
      <c r="J1" s="93"/>
      <c r="K1" s="95"/>
      <c r="L1" s="97"/>
      <c r="M1" s="97"/>
    </row>
    <row r="2" spans="2:15" s="98" customFormat="1" ht="16.5" customHeight="1" x14ac:dyDescent="0.25">
      <c r="B2" s="738" t="s">
        <v>828</v>
      </c>
      <c r="C2" s="739"/>
      <c r="D2" s="739"/>
      <c r="E2" s="739"/>
      <c r="F2" s="739"/>
      <c r="G2" s="739"/>
      <c r="H2" s="740"/>
      <c r="I2" s="417"/>
      <c r="J2" s="417"/>
      <c r="K2" s="418"/>
      <c r="L2" s="12"/>
      <c r="M2" s="12"/>
    </row>
    <row r="3" spans="2:15" s="98" customFormat="1" ht="9.9499999999999993" customHeight="1" x14ac:dyDescent="0.25">
      <c r="B3" s="99"/>
      <c r="C3" s="18"/>
      <c r="D3" s="18"/>
      <c r="E3" s="26"/>
      <c r="F3" s="18"/>
      <c r="G3" s="18"/>
      <c r="H3" s="100"/>
      <c r="I3" s="20"/>
      <c r="J3" s="20"/>
      <c r="K3" s="100"/>
      <c r="L3" s="726"/>
      <c r="M3" s="726"/>
    </row>
    <row r="4" spans="2:15" s="98" customFormat="1" ht="9.9499999999999993" customHeight="1" x14ac:dyDescent="0.25">
      <c r="B4" s="101"/>
      <c r="C4" s="9"/>
      <c r="D4" s="9"/>
      <c r="E4" s="19"/>
      <c r="F4" s="732" t="s">
        <v>369</v>
      </c>
      <c r="G4" s="733"/>
      <c r="H4" s="734"/>
      <c r="I4" s="413"/>
      <c r="J4" s="413"/>
      <c r="K4" s="414"/>
      <c r="L4" s="102"/>
      <c r="M4" s="102"/>
    </row>
    <row r="5" spans="2:15" s="98" customFormat="1" ht="15.75" customHeight="1" x14ac:dyDescent="0.25">
      <c r="B5" s="99"/>
      <c r="C5" s="18"/>
      <c r="D5" s="18"/>
      <c r="E5" s="23"/>
      <c r="F5" s="735"/>
      <c r="G5" s="736"/>
      <c r="H5" s="737"/>
      <c r="I5" s="415"/>
      <c r="J5" s="415"/>
      <c r="K5" s="416"/>
    </row>
    <row r="6" spans="2:15" s="98" customFormat="1" ht="15.75" customHeight="1" x14ac:dyDescent="0.25">
      <c r="B6" s="99"/>
      <c r="C6" s="18"/>
      <c r="D6" s="18"/>
      <c r="E6" s="23"/>
      <c r="F6" s="103"/>
      <c r="G6" s="104" t="s">
        <v>70</v>
      </c>
      <c r="H6" s="105"/>
      <c r="I6" s="104"/>
      <c r="J6" s="104" t="s">
        <v>71</v>
      </c>
      <c r="K6" s="105"/>
    </row>
    <row r="7" spans="2:15" s="98" customFormat="1" ht="15.75" customHeight="1" x14ac:dyDescent="0.25">
      <c r="B7" s="99"/>
      <c r="C7" s="18"/>
      <c r="D7" s="18"/>
      <c r="E7" s="23"/>
      <c r="F7" s="727" t="s">
        <v>385</v>
      </c>
      <c r="G7" s="728"/>
      <c r="H7" s="729"/>
      <c r="I7" s="730" t="s">
        <v>313</v>
      </c>
      <c r="J7" s="730"/>
      <c r="K7" s="731"/>
    </row>
    <row r="8" spans="2:15" s="98" customFormat="1" ht="15.75" customHeight="1" x14ac:dyDescent="0.25">
      <c r="B8" s="99"/>
      <c r="C8" s="18"/>
      <c r="D8" s="106" t="s">
        <v>498</v>
      </c>
      <c r="E8" s="23" t="s">
        <v>2</v>
      </c>
      <c r="F8" s="107"/>
      <c r="G8" s="108" t="s">
        <v>838</v>
      </c>
      <c r="H8" s="425"/>
      <c r="I8" s="108"/>
      <c r="J8" s="108" t="s">
        <v>386</v>
      </c>
      <c r="K8" s="109"/>
    </row>
    <row r="9" spans="2:15" s="98" customFormat="1" ht="15.75" customHeight="1" x14ac:dyDescent="0.25">
      <c r="B9" s="99"/>
      <c r="C9" s="18"/>
      <c r="D9" s="106"/>
      <c r="E9" s="187" t="s">
        <v>371</v>
      </c>
      <c r="F9" s="110" t="s">
        <v>187</v>
      </c>
      <c r="G9" s="111" t="s">
        <v>72</v>
      </c>
      <c r="H9" s="112" t="s">
        <v>73</v>
      </c>
      <c r="I9" s="419" t="s">
        <v>187</v>
      </c>
      <c r="J9" s="111" t="s">
        <v>72</v>
      </c>
      <c r="K9" s="112" t="s">
        <v>73</v>
      </c>
    </row>
    <row r="10" spans="2:15" s="115" customFormat="1" ht="15.75" x14ac:dyDescent="0.25">
      <c r="B10" s="113"/>
      <c r="C10" s="617" t="s">
        <v>36</v>
      </c>
      <c r="D10" s="606" t="s">
        <v>388</v>
      </c>
      <c r="E10" s="186"/>
      <c r="F10" s="392">
        <v>2706192</v>
      </c>
      <c r="G10" s="392">
        <v>8100440</v>
      </c>
      <c r="H10" s="393">
        <v>10806632</v>
      </c>
      <c r="I10" s="420"/>
      <c r="J10" s="392"/>
      <c r="K10" s="393"/>
      <c r="M10" s="114"/>
      <c r="N10" s="375">
        <f>+H10-F10-G10</f>
        <v>0</v>
      </c>
      <c r="O10" s="375">
        <f>+K10-I10-J10</f>
        <v>0</v>
      </c>
    </row>
    <row r="11" spans="2:15" s="96" customFormat="1" ht="15.75" x14ac:dyDescent="0.25">
      <c r="B11" s="116"/>
      <c r="C11" s="618" t="s">
        <v>4</v>
      </c>
      <c r="D11" s="607" t="s">
        <v>389</v>
      </c>
      <c r="E11" s="187"/>
      <c r="F11" s="394">
        <v>576501</v>
      </c>
      <c r="G11" s="394">
        <v>6499200</v>
      </c>
      <c r="H11" s="395">
        <v>7075701</v>
      </c>
      <c r="I11" s="421"/>
      <c r="J11" s="394"/>
      <c r="K11" s="395"/>
      <c r="N11" s="375">
        <f t="shared" ref="N11:N71" si="0">+H11-F11-G11</f>
        <v>0</v>
      </c>
      <c r="O11" s="375">
        <f t="shared" ref="O11:O71" si="1">+K11-I11-J11</f>
        <v>0</v>
      </c>
    </row>
    <row r="12" spans="2:15" s="98" customFormat="1" ht="15.75" x14ac:dyDescent="0.25">
      <c r="B12" s="99"/>
      <c r="C12" s="619" t="s">
        <v>5</v>
      </c>
      <c r="D12" s="381" t="s">
        <v>390</v>
      </c>
      <c r="E12" s="187" t="s">
        <v>354</v>
      </c>
      <c r="F12" s="396">
        <v>575518</v>
      </c>
      <c r="G12" s="396">
        <v>5629207</v>
      </c>
      <c r="H12" s="399">
        <v>6204725</v>
      </c>
      <c r="I12" s="422"/>
      <c r="J12" s="396"/>
      <c r="K12" s="399"/>
      <c r="N12" s="375">
        <f t="shared" si="0"/>
        <v>0</v>
      </c>
      <c r="O12" s="375">
        <f t="shared" si="1"/>
        <v>0</v>
      </c>
    </row>
    <row r="13" spans="2:15" s="98" customFormat="1" ht="15.75" x14ac:dyDescent="0.25">
      <c r="B13" s="99"/>
      <c r="C13" s="619" t="s">
        <v>6</v>
      </c>
      <c r="D13" s="343" t="s">
        <v>391</v>
      </c>
      <c r="E13" s="187" t="s">
        <v>355</v>
      </c>
      <c r="F13" s="396">
        <v>983</v>
      </c>
      <c r="G13" s="396">
        <v>869993</v>
      </c>
      <c r="H13" s="399">
        <v>870976</v>
      </c>
      <c r="I13" s="422"/>
      <c r="J13" s="396"/>
      <c r="K13" s="399"/>
      <c r="M13" s="114"/>
      <c r="N13" s="375">
        <f t="shared" si="0"/>
        <v>0</v>
      </c>
      <c r="O13" s="375">
        <f t="shared" si="1"/>
        <v>0</v>
      </c>
    </row>
    <row r="14" spans="2:15" s="98" customFormat="1" ht="15.75" x14ac:dyDescent="0.25">
      <c r="B14" s="99"/>
      <c r="C14" s="619" t="s">
        <v>7</v>
      </c>
      <c r="D14" s="343" t="s">
        <v>392</v>
      </c>
      <c r="E14" s="187"/>
      <c r="F14" s="396">
        <v>0</v>
      </c>
      <c r="G14" s="396">
        <v>0</v>
      </c>
      <c r="H14" s="399">
        <v>0</v>
      </c>
      <c r="I14" s="422"/>
      <c r="J14" s="396"/>
      <c r="K14" s="399"/>
      <c r="N14" s="375">
        <f t="shared" si="0"/>
        <v>0</v>
      </c>
      <c r="O14" s="375">
        <f t="shared" si="1"/>
        <v>0</v>
      </c>
    </row>
    <row r="15" spans="2:15" s="98" customFormat="1" ht="15.75" x14ac:dyDescent="0.25">
      <c r="B15" s="99"/>
      <c r="C15" s="618" t="s">
        <v>21</v>
      </c>
      <c r="D15" s="608" t="s">
        <v>393</v>
      </c>
      <c r="E15" s="187" t="s">
        <v>356</v>
      </c>
      <c r="F15" s="394">
        <v>1026</v>
      </c>
      <c r="G15" s="394">
        <v>1705</v>
      </c>
      <c r="H15" s="395">
        <v>2731</v>
      </c>
      <c r="I15" s="421"/>
      <c r="J15" s="394"/>
      <c r="K15" s="395"/>
      <c r="N15" s="375">
        <f t="shared" si="0"/>
        <v>0</v>
      </c>
      <c r="O15" s="375">
        <f t="shared" si="1"/>
        <v>0</v>
      </c>
    </row>
    <row r="16" spans="2:15" s="98" customFormat="1" ht="15.75" x14ac:dyDescent="0.25">
      <c r="B16" s="99"/>
      <c r="C16" s="620" t="s">
        <v>22</v>
      </c>
      <c r="D16" s="343" t="s">
        <v>211</v>
      </c>
      <c r="E16" s="187"/>
      <c r="F16" s="396">
        <v>0</v>
      </c>
      <c r="G16" s="396">
        <v>0</v>
      </c>
      <c r="H16" s="399">
        <v>0</v>
      </c>
      <c r="I16" s="422"/>
      <c r="J16" s="396"/>
      <c r="K16" s="399"/>
      <c r="N16" s="375">
        <f t="shared" si="0"/>
        <v>0</v>
      </c>
      <c r="O16" s="375">
        <f t="shared" si="1"/>
        <v>0</v>
      </c>
    </row>
    <row r="17" spans="2:15" s="98" customFormat="1" ht="15.75" x14ac:dyDescent="0.25">
      <c r="B17" s="99"/>
      <c r="C17" s="620" t="s">
        <v>23</v>
      </c>
      <c r="D17" s="381" t="s">
        <v>212</v>
      </c>
      <c r="E17" s="187"/>
      <c r="F17" s="396">
        <v>0</v>
      </c>
      <c r="G17" s="396">
        <v>0</v>
      </c>
      <c r="H17" s="399">
        <v>0</v>
      </c>
      <c r="I17" s="422"/>
      <c r="J17" s="396"/>
      <c r="K17" s="399"/>
      <c r="N17" s="375">
        <f t="shared" si="0"/>
        <v>0</v>
      </c>
      <c r="O17" s="375">
        <f t="shared" si="1"/>
        <v>0</v>
      </c>
    </row>
    <row r="18" spans="2:15" s="98" customFormat="1" ht="15.75" x14ac:dyDescent="0.25">
      <c r="B18" s="99"/>
      <c r="C18" s="620" t="s">
        <v>24</v>
      </c>
      <c r="D18" s="381" t="s">
        <v>394</v>
      </c>
      <c r="E18" s="187"/>
      <c r="F18" s="396">
        <v>1026</v>
      </c>
      <c r="G18" s="396">
        <v>1705</v>
      </c>
      <c r="H18" s="399">
        <v>2731</v>
      </c>
      <c r="I18" s="422"/>
      <c r="J18" s="396"/>
      <c r="K18" s="399"/>
      <c r="N18" s="375">
        <f t="shared" si="0"/>
        <v>0</v>
      </c>
      <c r="O18" s="375">
        <f t="shared" si="1"/>
        <v>0</v>
      </c>
    </row>
    <row r="19" spans="2:15" s="98" customFormat="1" ht="15.75" x14ac:dyDescent="0.25">
      <c r="B19" s="99"/>
      <c r="C19" s="621" t="s">
        <v>66</v>
      </c>
      <c r="D19" s="608" t="s">
        <v>395</v>
      </c>
      <c r="E19" s="187" t="s">
        <v>358</v>
      </c>
      <c r="F19" s="394">
        <v>1487116</v>
      </c>
      <c r="G19" s="394">
        <v>1593770</v>
      </c>
      <c r="H19" s="395">
        <v>3080886</v>
      </c>
      <c r="I19" s="421"/>
      <c r="J19" s="394"/>
      <c r="K19" s="395"/>
      <c r="N19" s="375">
        <f t="shared" si="0"/>
        <v>0</v>
      </c>
      <c r="O19" s="375">
        <f t="shared" si="1"/>
        <v>0</v>
      </c>
    </row>
    <row r="20" spans="2:15" s="98" customFormat="1" ht="15.75" x14ac:dyDescent="0.25">
      <c r="B20" s="99"/>
      <c r="C20" s="619" t="s">
        <v>378</v>
      </c>
      <c r="D20" s="343" t="s">
        <v>211</v>
      </c>
      <c r="E20" s="187"/>
      <c r="F20" s="396">
        <v>1482204</v>
      </c>
      <c r="G20" s="396">
        <v>1593273</v>
      </c>
      <c r="H20" s="399">
        <v>3075477</v>
      </c>
      <c r="I20" s="422"/>
      <c r="J20" s="396"/>
      <c r="K20" s="399"/>
      <c r="N20" s="375">
        <f t="shared" si="0"/>
        <v>0</v>
      </c>
      <c r="O20" s="375">
        <f t="shared" si="1"/>
        <v>0</v>
      </c>
    </row>
    <row r="21" spans="2:15" s="98" customFormat="1" ht="15.75" x14ac:dyDescent="0.25">
      <c r="B21" s="99"/>
      <c r="C21" s="619" t="s">
        <v>379</v>
      </c>
      <c r="D21" s="381" t="s">
        <v>212</v>
      </c>
      <c r="E21" s="187"/>
      <c r="F21" s="396">
        <v>4912</v>
      </c>
      <c r="G21" s="396">
        <v>497</v>
      </c>
      <c r="H21" s="399">
        <v>5409</v>
      </c>
      <c r="I21" s="422"/>
      <c r="J21" s="396"/>
      <c r="K21" s="399"/>
      <c r="N21" s="375">
        <f t="shared" si="0"/>
        <v>0</v>
      </c>
      <c r="O21" s="375">
        <f t="shared" si="1"/>
        <v>0</v>
      </c>
    </row>
    <row r="22" spans="2:15" s="115" customFormat="1" ht="15.75" x14ac:dyDescent="0.25">
      <c r="B22" s="118"/>
      <c r="C22" s="619" t="s">
        <v>396</v>
      </c>
      <c r="D22" s="381" t="s">
        <v>394</v>
      </c>
      <c r="E22" s="187"/>
      <c r="F22" s="396">
        <v>0</v>
      </c>
      <c r="G22" s="396">
        <v>0</v>
      </c>
      <c r="H22" s="399">
        <v>0</v>
      </c>
      <c r="I22" s="422"/>
      <c r="J22" s="396"/>
      <c r="K22" s="399"/>
      <c r="N22" s="375">
        <f t="shared" si="0"/>
        <v>0</v>
      </c>
      <c r="O22" s="375">
        <f t="shared" si="1"/>
        <v>0</v>
      </c>
    </row>
    <row r="23" spans="2:15" s="115" customFormat="1" ht="15.75" x14ac:dyDescent="0.25">
      <c r="B23" s="118"/>
      <c r="C23" s="621" t="s">
        <v>67</v>
      </c>
      <c r="D23" s="608" t="s">
        <v>397</v>
      </c>
      <c r="E23" s="187" t="s">
        <v>360</v>
      </c>
      <c r="F23" s="394">
        <v>410390</v>
      </c>
      <c r="G23" s="394">
        <v>0</v>
      </c>
      <c r="H23" s="395">
        <v>410390</v>
      </c>
      <c r="I23" s="421"/>
      <c r="J23" s="394"/>
      <c r="K23" s="395"/>
      <c r="N23" s="375">
        <f t="shared" si="0"/>
        <v>0</v>
      </c>
      <c r="O23" s="375">
        <f t="shared" si="1"/>
        <v>0</v>
      </c>
    </row>
    <row r="24" spans="2:15" s="98" customFormat="1" ht="15.75" x14ac:dyDescent="0.25">
      <c r="B24" s="99"/>
      <c r="C24" s="619" t="s">
        <v>398</v>
      </c>
      <c r="D24" s="609" t="s">
        <v>211</v>
      </c>
      <c r="E24" s="187"/>
      <c r="F24" s="396">
        <v>410390</v>
      </c>
      <c r="G24" s="396">
        <v>0</v>
      </c>
      <c r="H24" s="399">
        <v>410390</v>
      </c>
      <c r="I24" s="422"/>
      <c r="J24" s="396"/>
      <c r="K24" s="399"/>
      <c r="N24" s="375">
        <f t="shared" si="0"/>
        <v>0</v>
      </c>
      <c r="O24" s="375">
        <f t="shared" si="1"/>
        <v>0</v>
      </c>
    </row>
    <row r="25" spans="2:15" s="115" customFormat="1" ht="15.75" x14ac:dyDescent="0.25">
      <c r="B25" s="118"/>
      <c r="C25" s="619" t="s">
        <v>399</v>
      </c>
      <c r="D25" s="609" t="s">
        <v>394</v>
      </c>
      <c r="E25" s="188"/>
      <c r="F25" s="396">
        <v>0</v>
      </c>
      <c r="G25" s="396">
        <v>0</v>
      </c>
      <c r="H25" s="399">
        <v>0</v>
      </c>
      <c r="I25" s="422"/>
      <c r="J25" s="396"/>
      <c r="K25" s="399"/>
      <c r="N25" s="375">
        <f t="shared" si="0"/>
        <v>0</v>
      </c>
      <c r="O25" s="375">
        <f t="shared" si="1"/>
        <v>0</v>
      </c>
    </row>
    <row r="26" spans="2:15" s="115" customFormat="1" ht="15.75" x14ac:dyDescent="0.25">
      <c r="B26" s="118"/>
      <c r="C26" s="621" t="s">
        <v>68</v>
      </c>
      <c r="D26" s="608" t="s">
        <v>400</v>
      </c>
      <c r="E26" s="187" t="s">
        <v>362</v>
      </c>
      <c r="F26" s="394">
        <v>235874</v>
      </c>
      <c r="G26" s="394">
        <v>5765</v>
      </c>
      <c r="H26" s="395">
        <v>241639</v>
      </c>
      <c r="I26" s="422"/>
      <c r="J26" s="396"/>
      <c r="K26" s="399"/>
      <c r="N26" s="375">
        <f t="shared" si="0"/>
        <v>0</v>
      </c>
      <c r="O26" s="375">
        <f t="shared" si="1"/>
        <v>0</v>
      </c>
    </row>
    <row r="27" spans="2:15" s="98" customFormat="1" ht="15.75" x14ac:dyDescent="0.25">
      <c r="B27" s="99"/>
      <c r="C27" s="619" t="s">
        <v>248</v>
      </c>
      <c r="D27" s="381" t="s">
        <v>401</v>
      </c>
      <c r="E27" s="188"/>
      <c r="F27" s="396">
        <v>235874</v>
      </c>
      <c r="G27" s="396">
        <v>5765</v>
      </c>
      <c r="H27" s="399">
        <v>241639</v>
      </c>
      <c r="I27" s="422"/>
      <c r="J27" s="396"/>
      <c r="K27" s="399"/>
      <c r="N27" s="375">
        <f t="shared" si="0"/>
        <v>0</v>
      </c>
      <c r="O27" s="375">
        <f t="shared" si="1"/>
        <v>0</v>
      </c>
    </row>
    <row r="28" spans="2:15" s="98" customFormat="1" ht="15.75" x14ac:dyDescent="0.25">
      <c r="B28" s="99"/>
      <c r="C28" s="619" t="s">
        <v>249</v>
      </c>
      <c r="D28" s="381" t="s">
        <v>402</v>
      </c>
      <c r="E28" s="187"/>
      <c r="F28" s="396">
        <v>0</v>
      </c>
      <c r="G28" s="396">
        <v>0</v>
      </c>
      <c r="H28" s="399">
        <v>0</v>
      </c>
      <c r="I28" s="422"/>
      <c r="J28" s="396"/>
      <c r="K28" s="399"/>
      <c r="N28" s="375">
        <f t="shared" si="0"/>
        <v>0</v>
      </c>
      <c r="O28" s="375">
        <f t="shared" si="1"/>
        <v>0</v>
      </c>
    </row>
    <row r="29" spans="2:15" s="98" customFormat="1" ht="15.75" x14ac:dyDescent="0.25">
      <c r="B29" s="99"/>
      <c r="C29" s="622" t="s">
        <v>167</v>
      </c>
      <c r="D29" s="607" t="s">
        <v>403</v>
      </c>
      <c r="E29" s="188"/>
      <c r="F29" s="394">
        <v>0</v>
      </c>
      <c r="G29" s="394">
        <v>0</v>
      </c>
      <c r="H29" s="395">
        <v>0</v>
      </c>
      <c r="I29" s="421"/>
      <c r="J29" s="394"/>
      <c r="K29" s="395"/>
      <c r="N29" s="375">
        <f t="shared" si="0"/>
        <v>0</v>
      </c>
      <c r="O29" s="375">
        <f t="shared" si="1"/>
        <v>0</v>
      </c>
    </row>
    <row r="30" spans="2:15" s="98" customFormat="1" ht="15.75" x14ac:dyDescent="0.25">
      <c r="B30" s="99"/>
      <c r="C30" s="622" t="s">
        <v>251</v>
      </c>
      <c r="D30" s="607" t="s">
        <v>404</v>
      </c>
      <c r="E30" s="188"/>
      <c r="F30" s="394">
        <v>-4715</v>
      </c>
      <c r="G30" s="394">
        <v>0</v>
      </c>
      <c r="H30" s="395">
        <v>-4715</v>
      </c>
      <c r="I30" s="421"/>
      <c r="J30" s="394"/>
      <c r="K30" s="395"/>
      <c r="N30" s="375">
        <f t="shared" si="0"/>
        <v>0</v>
      </c>
      <c r="O30" s="375">
        <f t="shared" si="1"/>
        <v>0</v>
      </c>
    </row>
    <row r="31" spans="2:15" s="98" customFormat="1" ht="15.75" x14ac:dyDescent="0.25">
      <c r="B31" s="99"/>
      <c r="C31" s="623" t="s">
        <v>38</v>
      </c>
      <c r="D31" s="610" t="s">
        <v>405</v>
      </c>
      <c r="E31" s="187" t="s">
        <v>365</v>
      </c>
      <c r="F31" s="394">
        <v>23727658</v>
      </c>
      <c r="G31" s="394">
        <v>5135158</v>
      </c>
      <c r="H31" s="395">
        <v>28862816</v>
      </c>
      <c r="I31" s="421"/>
      <c r="J31" s="394"/>
      <c r="K31" s="395"/>
      <c r="N31" s="375">
        <f t="shared" si="0"/>
        <v>0</v>
      </c>
      <c r="O31" s="375">
        <f t="shared" si="1"/>
        <v>0</v>
      </c>
    </row>
    <row r="32" spans="2:15" s="98" customFormat="1" ht="15.75" x14ac:dyDescent="0.25">
      <c r="B32" s="99"/>
      <c r="C32" s="618" t="s">
        <v>39</v>
      </c>
      <c r="D32" s="607" t="s">
        <v>406</v>
      </c>
      <c r="E32" s="187"/>
      <c r="F32" s="394">
        <v>22522152</v>
      </c>
      <c r="G32" s="394">
        <v>5129541</v>
      </c>
      <c r="H32" s="395">
        <v>27651693</v>
      </c>
      <c r="I32" s="421"/>
      <c r="J32" s="394"/>
      <c r="K32" s="395"/>
      <c r="N32" s="375">
        <f t="shared" si="0"/>
        <v>0</v>
      </c>
      <c r="O32" s="375">
        <f t="shared" si="1"/>
        <v>0</v>
      </c>
    </row>
    <row r="33" spans="2:15" s="115" customFormat="1" ht="15.75" x14ac:dyDescent="0.25">
      <c r="B33" s="118"/>
      <c r="C33" s="624" t="s">
        <v>168</v>
      </c>
      <c r="D33" s="609" t="s">
        <v>407</v>
      </c>
      <c r="E33" s="188"/>
      <c r="F33" s="396">
        <v>22520764</v>
      </c>
      <c r="G33" s="396">
        <v>5129541</v>
      </c>
      <c r="H33" s="399">
        <v>27650305</v>
      </c>
      <c r="I33" s="422"/>
      <c r="J33" s="396"/>
      <c r="K33" s="399"/>
      <c r="N33" s="375">
        <f t="shared" si="0"/>
        <v>0</v>
      </c>
      <c r="O33" s="375">
        <f t="shared" si="1"/>
        <v>0</v>
      </c>
    </row>
    <row r="34" spans="2:15" s="115" customFormat="1" ht="15.75" x14ac:dyDescent="0.25">
      <c r="B34" s="118"/>
      <c r="C34" s="624" t="s">
        <v>169</v>
      </c>
      <c r="D34" s="609" t="s">
        <v>408</v>
      </c>
      <c r="E34" s="188"/>
      <c r="F34" s="396">
        <v>1388</v>
      </c>
      <c r="G34" s="396">
        <v>0</v>
      </c>
      <c r="H34" s="399">
        <v>1388</v>
      </c>
      <c r="I34" s="422"/>
      <c r="J34" s="396"/>
      <c r="K34" s="399"/>
      <c r="N34" s="375">
        <f t="shared" si="0"/>
        <v>0</v>
      </c>
      <c r="O34" s="375">
        <f t="shared" si="1"/>
        <v>0</v>
      </c>
    </row>
    <row r="35" spans="2:15" s="115" customFormat="1" ht="15.75" x14ac:dyDescent="0.25">
      <c r="B35" s="118"/>
      <c r="C35" s="624" t="s">
        <v>170</v>
      </c>
      <c r="D35" s="609" t="s">
        <v>409</v>
      </c>
      <c r="E35" s="187"/>
      <c r="F35" s="396">
        <v>0</v>
      </c>
      <c r="G35" s="396">
        <v>0</v>
      </c>
      <c r="H35" s="399">
        <v>0</v>
      </c>
      <c r="I35" s="422"/>
      <c r="J35" s="396"/>
      <c r="K35" s="399"/>
      <c r="N35" s="375">
        <f t="shared" si="0"/>
        <v>0</v>
      </c>
      <c r="O35" s="375">
        <f t="shared" si="1"/>
        <v>0</v>
      </c>
    </row>
    <row r="36" spans="2:15" s="115" customFormat="1" ht="15.75" x14ac:dyDescent="0.25">
      <c r="B36" s="99"/>
      <c r="C36" s="621" t="s">
        <v>40</v>
      </c>
      <c r="D36" s="611" t="s">
        <v>410</v>
      </c>
      <c r="E36" s="409"/>
      <c r="F36" s="394">
        <v>1138656</v>
      </c>
      <c r="G36" s="394">
        <v>5617</v>
      </c>
      <c r="H36" s="395">
        <v>1144273</v>
      </c>
      <c r="I36" s="421"/>
      <c r="J36" s="394"/>
      <c r="K36" s="395"/>
      <c r="N36" s="375">
        <f t="shared" si="0"/>
        <v>0</v>
      </c>
      <c r="O36" s="375">
        <f t="shared" si="1"/>
        <v>0</v>
      </c>
    </row>
    <row r="37" spans="2:15" s="115" customFormat="1" ht="15.75" x14ac:dyDescent="0.25">
      <c r="B37" s="99"/>
      <c r="C37" s="624" t="s">
        <v>213</v>
      </c>
      <c r="D37" s="609" t="s">
        <v>83</v>
      </c>
      <c r="E37" s="187"/>
      <c r="F37" s="396">
        <v>1336320</v>
      </c>
      <c r="G37" s="396">
        <v>5668</v>
      </c>
      <c r="H37" s="399">
        <v>1341988</v>
      </c>
      <c r="I37" s="422"/>
      <c r="J37" s="396"/>
      <c r="K37" s="399"/>
      <c r="N37" s="375">
        <f t="shared" si="0"/>
        <v>0</v>
      </c>
      <c r="O37" s="375">
        <f t="shared" si="1"/>
        <v>0</v>
      </c>
    </row>
    <row r="38" spans="2:15" s="115" customFormat="1" ht="15.75" x14ac:dyDescent="0.25">
      <c r="B38" s="99"/>
      <c r="C38" s="624" t="s">
        <v>214</v>
      </c>
      <c r="D38" s="609" t="s">
        <v>84</v>
      </c>
      <c r="E38" s="187"/>
      <c r="F38" s="396">
        <v>0</v>
      </c>
      <c r="G38" s="396">
        <v>0</v>
      </c>
      <c r="H38" s="399">
        <v>0</v>
      </c>
      <c r="I38" s="422"/>
      <c r="J38" s="396"/>
      <c r="K38" s="399"/>
      <c r="N38" s="375">
        <f t="shared" si="0"/>
        <v>0</v>
      </c>
      <c r="O38" s="375">
        <f t="shared" si="1"/>
        <v>0</v>
      </c>
    </row>
    <row r="39" spans="2:15" s="115" customFormat="1" ht="15.75" x14ac:dyDescent="0.25">
      <c r="B39" s="99"/>
      <c r="C39" s="624" t="s">
        <v>215</v>
      </c>
      <c r="D39" s="609" t="s">
        <v>411</v>
      </c>
      <c r="E39" s="187"/>
      <c r="F39" s="396">
        <v>-197664</v>
      </c>
      <c r="G39" s="396">
        <v>-51</v>
      </c>
      <c r="H39" s="399">
        <v>-197715</v>
      </c>
      <c r="I39" s="422"/>
      <c r="J39" s="396"/>
      <c r="K39" s="399"/>
      <c r="N39" s="375">
        <f t="shared" si="0"/>
        <v>0</v>
      </c>
      <c r="O39" s="375">
        <f t="shared" si="1"/>
        <v>0</v>
      </c>
    </row>
    <row r="40" spans="2:15" s="115" customFormat="1" ht="15.75" x14ac:dyDescent="0.25">
      <c r="B40" s="99"/>
      <c r="C40" s="625" t="s">
        <v>41</v>
      </c>
      <c r="D40" s="607" t="s">
        <v>412</v>
      </c>
      <c r="E40" s="404"/>
      <c r="F40" s="394">
        <v>0</v>
      </c>
      <c r="G40" s="394">
        <v>0</v>
      </c>
      <c r="H40" s="395">
        <v>0</v>
      </c>
      <c r="I40" s="421"/>
      <c r="J40" s="394"/>
      <c r="K40" s="395"/>
      <c r="N40" s="375">
        <f t="shared" si="0"/>
        <v>0</v>
      </c>
      <c r="O40" s="375">
        <f t="shared" si="1"/>
        <v>0</v>
      </c>
    </row>
    <row r="41" spans="2:15" s="115" customFormat="1" ht="15.75" x14ac:dyDescent="0.25">
      <c r="B41" s="118"/>
      <c r="C41" s="624" t="s">
        <v>295</v>
      </c>
      <c r="D41" s="609" t="s">
        <v>407</v>
      </c>
      <c r="E41" s="187"/>
      <c r="F41" s="396">
        <v>0</v>
      </c>
      <c r="G41" s="396">
        <v>0</v>
      </c>
      <c r="H41" s="399">
        <v>0</v>
      </c>
      <c r="I41" s="422"/>
      <c r="J41" s="396"/>
      <c r="K41" s="399"/>
      <c r="N41" s="375">
        <f t="shared" si="0"/>
        <v>0</v>
      </c>
      <c r="O41" s="375">
        <f t="shared" si="1"/>
        <v>0</v>
      </c>
    </row>
    <row r="42" spans="2:15" s="115" customFormat="1" ht="15.75" x14ac:dyDescent="0.25">
      <c r="B42" s="118"/>
      <c r="C42" s="624" t="s">
        <v>296</v>
      </c>
      <c r="D42" s="609" t="s">
        <v>408</v>
      </c>
      <c r="E42" s="187"/>
      <c r="F42" s="396">
        <v>0</v>
      </c>
      <c r="G42" s="396">
        <v>0</v>
      </c>
      <c r="H42" s="399">
        <v>0</v>
      </c>
      <c r="I42" s="422"/>
      <c r="J42" s="396"/>
      <c r="K42" s="399"/>
      <c r="N42" s="375">
        <f t="shared" si="0"/>
        <v>0</v>
      </c>
      <c r="O42" s="375">
        <f t="shared" si="1"/>
        <v>0</v>
      </c>
    </row>
    <row r="43" spans="2:15" s="115" customFormat="1" ht="15.75" x14ac:dyDescent="0.25">
      <c r="B43" s="118"/>
      <c r="C43" s="624" t="s">
        <v>297</v>
      </c>
      <c r="D43" s="609" t="s">
        <v>409</v>
      </c>
      <c r="E43" s="187"/>
      <c r="F43" s="396">
        <v>0</v>
      </c>
      <c r="G43" s="396">
        <v>0</v>
      </c>
      <c r="H43" s="399">
        <v>0</v>
      </c>
      <c r="I43" s="422"/>
      <c r="J43" s="396"/>
      <c r="K43" s="399"/>
      <c r="N43" s="375">
        <f t="shared" si="0"/>
        <v>0</v>
      </c>
      <c r="O43" s="375">
        <f t="shared" si="1"/>
        <v>0</v>
      </c>
    </row>
    <row r="44" spans="2:15" s="115" customFormat="1" ht="15.75" x14ac:dyDescent="0.25">
      <c r="B44" s="118"/>
      <c r="C44" s="622" t="s">
        <v>413</v>
      </c>
      <c r="D44" s="607" t="s">
        <v>414</v>
      </c>
      <c r="E44" s="187"/>
      <c r="F44" s="394">
        <v>1543407</v>
      </c>
      <c r="G44" s="394">
        <v>0</v>
      </c>
      <c r="H44" s="395">
        <v>1543407</v>
      </c>
      <c r="I44" s="421"/>
      <c r="J44" s="394"/>
      <c r="K44" s="395"/>
      <c r="N44" s="375">
        <f t="shared" si="0"/>
        <v>0</v>
      </c>
      <c r="O44" s="375">
        <f t="shared" si="1"/>
        <v>0</v>
      </c>
    </row>
    <row r="45" spans="2:15" s="115" customFormat="1" ht="15.75" x14ac:dyDescent="0.25">
      <c r="B45" s="118"/>
      <c r="C45" s="622" t="s">
        <v>415</v>
      </c>
      <c r="D45" s="607" t="s">
        <v>404</v>
      </c>
      <c r="E45" s="187"/>
      <c r="F45" s="394">
        <v>-1476557</v>
      </c>
      <c r="G45" s="394">
        <v>0</v>
      </c>
      <c r="H45" s="395">
        <v>-1476557</v>
      </c>
      <c r="I45" s="421"/>
      <c r="J45" s="394"/>
      <c r="K45" s="395"/>
      <c r="N45" s="375">
        <f t="shared" si="0"/>
        <v>0</v>
      </c>
      <c r="O45" s="375">
        <f t="shared" si="1"/>
        <v>0</v>
      </c>
    </row>
    <row r="46" spans="2:15" s="115" customFormat="1" ht="15.75" x14ac:dyDescent="0.25">
      <c r="B46" s="118"/>
      <c r="C46" s="626" t="s">
        <v>416</v>
      </c>
      <c r="D46" s="612" t="s">
        <v>417</v>
      </c>
      <c r="E46" s="187"/>
      <c r="F46" s="396">
        <v>-127606</v>
      </c>
      <c r="G46" s="396">
        <v>0</v>
      </c>
      <c r="H46" s="399">
        <v>-127606</v>
      </c>
      <c r="I46" s="422"/>
      <c r="J46" s="396"/>
      <c r="K46" s="399"/>
      <c r="N46" s="375">
        <f t="shared" si="0"/>
        <v>0</v>
      </c>
      <c r="O46" s="375">
        <f t="shared" si="1"/>
        <v>0</v>
      </c>
    </row>
    <row r="47" spans="2:15" s="115" customFormat="1" ht="15.75" x14ac:dyDescent="0.25">
      <c r="B47" s="118"/>
      <c r="C47" s="626" t="s">
        <v>418</v>
      </c>
      <c r="D47" s="612" t="s">
        <v>419</v>
      </c>
      <c r="E47" s="187"/>
      <c r="F47" s="396">
        <v>-239595</v>
      </c>
      <c r="G47" s="396">
        <v>0</v>
      </c>
      <c r="H47" s="399">
        <v>-239595</v>
      </c>
      <c r="I47" s="422"/>
      <c r="J47" s="396"/>
      <c r="K47" s="399"/>
      <c r="N47" s="375">
        <f t="shared" si="0"/>
        <v>0</v>
      </c>
      <c r="O47" s="375">
        <f t="shared" si="1"/>
        <v>0</v>
      </c>
    </row>
    <row r="48" spans="2:15" s="115" customFormat="1" ht="15.75" x14ac:dyDescent="0.25">
      <c r="B48" s="118"/>
      <c r="C48" s="626" t="s">
        <v>420</v>
      </c>
      <c r="D48" s="612" t="s">
        <v>421</v>
      </c>
      <c r="E48" s="187"/>
      <c r="F48" s="396">
        <v>-1109356</v>
      </c>
      <c r="G48" s="396">
        <v>0</v>
      </c>
      <c r="H48" s="399">
        <v>-1109356</v>
      </c>
      <c r="I48" s="422"/>
      <c r="J48" s="396"/>
      <c r="K48" s="399"/>
      <c r="N48" s="375">
        <f t="shared" si="0"/>
        <v>0</v>
      </c>
      <c r="O48" s="375">
        <f t="shared" si="1"/>
        <v>0</v>
      </c>
    </row>
    <row r="49" spans="2:15" s="115" customFormat="1" ht="31.5" x14ac:dyDescent="0.25">
      <c r="B49" s="118"/>
      <c r="C49" s="344" t="s">
        <v>50</v>
      </c>
      <c r="D49" s="345" t="s">
        <v>340</v>
      </c>
      <c r="E49" s="187" t="s">
        <v>826</v>
      </c>
      <c r="F49" s="394">
        <v>349886</v>
      </c>
      <c r="G49" s="394">
        <v>0</v>
      </c>
      <c r="H49" s="395">
        <v>349886</v>
      </c>
      <c r="I49" s="421"/>
      <c r="J49" s="394"/>
      <c r="K49" s="395"/>
      <c r="N49" s="375">
        <f t="shared" si="0"/>
        <v>0</v>
      </c>
      <c r="O49" s="375">
        <f t="shared" si="1"/>
        <v>0</v>
      </c>
    </row>
    <row r="50" spans="2:15" s="98" customFormat="1" ht="15.75" x14ac:dyDescent="0.25">
      <c r="B50" s="99"/>
      <c r="C50" s="620" t="s">
        <v>52</v>
      </c>
      <c r="D50" s="343" t="s">
        <v>422</v>
      </c>
      <c r="E50" s="188"/>
      <c r="F50" s="396">
        <v>349886</v>
      </c>
      <c r="G50" s="396">
        <v>0</v>
      </c>
      <c r="H50" s="399">
        <v>349886</v>
      </c>
      <c r="I50" s="422"/>
      <c r="J50" s="396"/>
      <c r="K50" s="399"/>
      <c r="N50" s="375">
        <f t="shared" si="0"/>
        <v>0</v>
      </c>
      <c r="O50" s="375">
        <f t="shared" si="1"/>
        <v>0</v>
      </c>
    </row>
    <row r="51" spans="2:15" s="98" customFormat="1" ht="15.75" x14ac:dyDescent="0.25">
      <c r="B51" s="99"/>
      <c r="C51" s="627" t="s">
        <v>54</v>
      </c>
      <c r="D51" s="343" t="s">
        <v>314</v>
      </c>
      <c r="E51" s="188"/>
      <c r="F51" s="396">
        <v>0</v>
      </c>
      <c r="G51" s="396">
        <v>0</v>
      </c>
      <c r="H51" s="399">
        <v>0</v>
      </c>
      <c r="I51" s="422"/>
      <c r="J51" s="396"/>
      <c r="K51" s="399"/>
      <c r="N51" s="375">
        <f t="shared" si="0"/>
        <v>0</v>
      </c>
      <c r="O51" s="375">
        <f t="shared" si="1"/>
        <v>0</v>
      </c>
    </row>
    <row r="52" spans="2:15" s="98" customFormat="1" ht="15.75" x14ac:dyDescent="0.25">
      <c r="B52" s="99"/>
      <c r="C52" s="621" t="s">
        <v>61</v>
      </c>
      <c r="D52" s="608" t="s">
        <v>423</v>
      </c>
      <c r="E52" s="405"/>
      <c r="F52" s="394">
        <v>0</v>
      </c>
      <c r="G52" s="394">
        <v>0</v>
      </c>
      <c r="H52" s="395">
        <v>0</v>
      </c>
      <c r="I52" s="421"/>
      <c r="J52" s="394"/>
      <c r="K52" s="395"/>
      <c r="N52" s="375">
        <f t="shared" si="0"/>
        <v>0</v>
      </c>
      <c r="O52" s="375">
        <f t="shared" si="1"/>
        <v>0</v>
      </c>
    </row>
    <row r="53" spans="2:15" s="98" customFormat="1" ht="15.75" x14ac:dyDescent="0.25">
      <c r="B53" s="99"/>
      <c r="C53" s="628" t="s">
        <v>171</v>
      </c>
      <c r="D53" s="611" t="s">
        <v>424</v>
      </c>
      <c r="E53" s="187" t="s">
        <v>366</v>
      </c>
      <c r="F53" s="394">
        <v>0</v>
      </c>
      <c r="G53" s="394">
        <v>0</v>
      </c>
      <c r="H53" s="395">
        <v>0</v>
      </c>
      <c r="I53" s="421"/>
      <c r="J53" s="394"/>
      <c r="K53" s="395"/>
      <c r="N53" s="375">
        <f t="shared" si="0"/>
        <v>0</v>
      </c>
      <c r="O53" s="375">
        <f t="shared" si="1"/>
        <v>0</v>
      </c>
    </row>
    <row r="54" spans="2:15" s="98" customFormat="1" ht="15.75" x14ac:dyDescent="0.25">
      <c r="B54" s="99"/>
      <c r="C54" s="627" t="s">
        <v>172</v>
      </c>
      <c r="D54" s="343" t="s">
        <v>425</v>
      </c>
      <c r="E54" s="187"/>
      <c r="F54" s="396">
        <v>0</v>
      </c>
      <c r="G54" s="396">
        <v>0</v>
      </c>
      <c r="H54" s="399">
        <v>0</v>
      </c>
      <c r="I54" s="422"/>
      <c r="J54" s="396"/>
      <c r="K54" s="399"/>
      <c r="N54" s="375">
        <f t="shared" si="0"/>
        <v>0</v>
      </c>
      <c r="O54" s="375">
        <f t="shared" si="1"/>
        <v>0</v>
      </c>
    </row>
    <row r="55" spans="2:15" s="98" customFormat="1" ht="15.75" x14ac:dyDescent="0.25">
      <c r="B55" s="99"/>
      <c r="C55" s="627" t="s">
        <v>173</v>
      </c>
      <c r="D55" s="343" t="s">
        <v>216</v>
      </c>
      <c r="E55" s="187"/>
      <c r="F55" s="396">
        <v>0</v>
      </c>
      <c r="G55" s="396">
        <v>0</v>
      </c>
      <c r="H55" s="399">
        <v>0</v>
      </c>
      <c r="I55" s="422"/>
      <c r="J55" s="396"/>
      <c r="K55" s="399"/>
      <c r="N55" s="375">
        <f t="shared" si="0"/>
        <v>0</v>
      </c>
      <c r="O55" s="375">
        <f t="shared" si="1"/>
        <v>0</v>
      </c>
    </row>
    <row r="56" spans="2:15" s="98" customFormat="1" ht="15.75" x14ac:dyDescent="0.25">
      <c r="B56" s="99"/>
      <c r="C56" s="629" t="s">
        <v>69</v>
      </c>
      <c r="D56" s="611" t="s">
        <v>426</v>
      </c>
      <c r="E56" s="187" t="s">
        <v>822</v>
      </c>
      <c r="F56" s="394">
        <v>0</v>
      </c>
      <c r="G56" s="394">
        <v>0</v>
      </c>
      <c r="H56" s="395">
        <v>0</v>
      </c>
      <c r="I56" s="421"/>
      <c r="J56" s="394"/>
      <c r="K56" s="395"/>
      <c r="N56" s="375">
        <f t="shared" si="0"/>
        <v>0</v>
      </c>
      <c r="O56" s="375">
        <f t="shared" si="1"/>
        <v>0</v>
      </c>
    </row>
    <row r="57" spans="2:15" s="98" customFormat="1" ht="15.75" x14ac:dyDescent="0.25">
      <c r="B57" s="99"/>
      <c r="C57" s="630" t="s">
        <v>175</v>
      </c>
      <c r="D57" s="343" t="s">
        <v>217</v>
      </c>
      <c r="E57" s="187"/>
      <c r="F57" s="396">
        <v>0</v>
      </c>
      <c r="G57" s="396">
        <v>0</v>
      </c>
      <c r="H57" s="399">
        <v>0</v>
      </c>
      <c r="I57" s="422"/>
      <c r="J57" s="396"/>
      <c r="K57" s="399"/>
      <c r="N57" s="375">
        <f t="shared" si="0"/>
        <v>0</v>
      </c>
      <c r="O57" s="375">
        <f t="shared" si="1"/>
        <v>0</v>
      </c>
    </row>
    <row r="58" spans="2:15" s="98" customFormat="1" ht="15.75" x14ac:dyDescent="0.25">
      <c r="B58" s="99"/>
      <c r="C58" s="630" t="s">
        <v>176</v>
      </c>
      <c r="D58" s="343" t="s">
        <v>218</v>
      </c>
      <c r="E58" s="187"/>
      <c r="F58" s="396">
        <v>0</v>
      </c>
      <c r="G58" s="396">
        <v>0</v>
      </c>
      <c r="H58" s="399">
        <v>0</v>
      </c>
      <c r="I58" s="422"/>
      <c r="J58" s="396"/>
      <c r="K58" s="399"/>
      <c r="N58" s="375">
        <f t="shared" si="0"/>
        <v>0</v>
      </c>
      <c r="O58" s="375">
        <f t="shared" si="1"/>
        <v>0</v>
      </c>
    </row>
    <row r="59" spans="2:15" s="115" customFormat="1" ht="15.75" x14ac:dyDescent="0.25">
      <c r="B59" s="118"/>
      <c r="C59" s="629" t="s">
        <v>309</v>
      </c>
      <c r="D59" s="613" t="s">
        <v>427</v>
      </c>
      <c r="E59" s="187" t="s">
        <v>823</v>
      </c>
      <c r="F59" s="394">
        <v>0</v>
      </c>
      <c r="G59" s="394">
        <v>0</v>
      </c>
      <c r="H59" s="395">
        <v>0</v>
      </c>
      <c r="I59" s="421"/>
      <c r="J59" s="394"/>
      <c r="K59" s="395"/>
      <c r="N59" s="375">
        <f t="shared" si="0"/>
        <v>0</v>
      </c>
      <c r="O59" s="375">
        <f t="shared" si="1"/>
        <v>0</v>
      </c>
    </row>
    <row r="60" spans="2:15" s="115" customFormat="1" ht="15.75" x14ac:dyDescent="0.25">
      <c r="B60" s="118"/>
      <c r="C60" s="627" t="s">
        <v>428</v>
      </c>
      <c r="D60" s="614" t="s">
        <v>425</v>
      </c>
      <c r="E60" s="188"/>
      <c r="F60" s="396">
        <v>0</v>
      </c>
      <c r="G60" s="396">
        <v>0</v>
      </c>
      <c r="H60" s="399">
        <v>0</v>
      </c>
      <c r="I60" s="422"/>
      <c r="J60" s="396"/>
      <c r="K60" s="399"/>
      <c r="N60" s="375">
        <f t="shared" si="0"/>
        <v>0</v>
      </c>
      <c r="O60" s="375">
        <f t="shared" si="1"/>
        <v>0</v>
      </c>
    </row>
    <row r="61" spans="2:15" s="115" customFormat="1" ht="15.75" x14ac:dyDescent="0.25">
      <c r="B61" s="118"/>
      <c r="C61" s="627" t="s">
        <v>429</v>
      </c>
      <c r="D61" s="614" t="s">
        <v>216</v>
      </c>
      <c r="E61" s="188"/>
      <c r="F61" s="396">
        <v>0</v>
      </c>
      <c r="G61" s="396">
        <v>0</v>
      </c>
      <c r="H61" s="399">
        <v>0</v>
      </c>
      <c r="I61" s="422"/>
      <c r="J61" s="396"/>
      <c r="K61" s="399"/>
      <c r="N61" s="375">
        <f t="shared" si="0"/>
        <v>0</v>
      </c>
      <c r="O61" s="375">
        <f t="shared" si="1"/>
        <v>0</v>
      </c>
    </row>
    <row r="62" spans="2:15" s="115" customFormat="1" ht="15.75" x14ac:dyDescent="0.25">
      <c r="B62" s="118"/>
      <c r="C62" s="631" t="s">
        <v>62</v>
      </c>
      <c r="D62" s="613" t="s">
        <v>89</v>
      </c>
      <c r="E62" s="187"/>
      <c r="F62" s="394">
        <v>872346</v>
      </c>
      <c r="G62" s="394">
        <v>0</v>
      </c>
      <c r="H62" s="395">
        <v>872346</v>
      </c>
      <c r="I62" s="421"/>
      <c r="J62" s="394"/>
      <c r="K62" s="395"/>
      <c r="N62" s="375">
        <f t="shared" si="0"/>
        <v>0</v>
      </c>
      <c r="O62" s="375">
        <f t="shared" si="1"/>
        <v>0</v>
      </c>
    </row>
    <row r="63" spans="2:15" s="115" customFormat="1" ht="15.75" x14ac:dyDescent="0.25">
      <c r="B63" s="118"/>
      <c r="C63" s="621" t="s">
        <v>63</v>
      </c>
      <c r="D63" s="613" t="s">
        <v>91</v>
      </c>
      <c r="E63" s="187"/>
      <c r="F63" s="394">
        <v>61852</v>
      </c>
      <c r="G63" s="394">
        <v>0</v>
      </c>
      <c r="H63" s="395">
        <v>61852</v>
      </c>
      <c r="I63" s="421"/>
      <c r="J63" s="394"/>
      <c r="K63" s="395"/>
      <c r="N63" s="375">
        <f t="shared" si="0"/>
        <v>0</v>
      </c>
      <c r="O63" s="375">
        <f t="shared" si="1"/>
        <v>0</v>
      </c>
    </row>
    <row r="64" spans="2:15" s="115" customFormat="1" ht="15.75" x14ac:dyDescent="0.25">
      <c r="B64" s="118"/>
      <c r="C64" s="624" t="s">
        <v>75</v>
      </c>
      <c r="D64" s="615" t="s">
        <v>92</v>
      </c>
      <c r="E64" s="187"/>
      <c r="F64" s="396">
        <v>0</v>
      </c>
      <c r="G64" s="396">
        <v>0</v>
      </c>
      <c r="H64" s="399">
        <v>0</v>
      </c>
      <c r="I64" s="422"/>
      <c r="J64" s="396"/>
      <c r="K64" s="399"/>
      <c r="N64" s="375">
        <f t="shared" si="0"/>
        <v>0</v>
      </c>
      <c r="O64" s="375">
        <f t="shared" si="1"/>
        <v>0</v>
      </c>
    </row>
    <row r="65" spans="2:15" s="115" customFormat="1" ht="15.75" x14ac:dyDescent="0.25">
      <c r="B65" s="118"/>
      <c r="C65" s="624" t="s">
        <v>76</v>
      </c>
      <c r="D65" s="615" t="s">
        <v>74</v>
      </c>
      <c r="E65" s="187"/>
      <c r="F65" s="396">
        <v>61852</v>
      </c>
      <c r="G65" s="396">
        <v>0</v>
      </c>
      <c r="H65" s="399">
        <v>61852</v>
      </c>
      <c r="I65" s="422"/>
      <c r="J65" s="396"/>
      <c r="K65" s="399"/>
      <c r="N65" s="375">
        <f t="shared" si="0"/>
        <v>0</v>
      </c>
      <c r="O65" s="375">
        <f t="shared" si="1"/>
        <v>0</v>
      </c>
    </row>
    <row r="66" spans="2:15" s="121" customFormat="1" ht="15.75" x14ac:dyDescent="0.25">
      <c r="B66" s="120"/>
      <c r="C66" s="629" t="s">
        <v>64</v>
      </c>
      <c r="D66" s="345" t="s">
        <v>339</v>
      </c>
      <c r="E66" s="187" t="s">
        <v>824</v>
      </c>
      <c r="F66" s="401">
        <v>0</v>
      </c>
      <c r="G66" s="401">
        <v>0</v>
      </c>
      <c r="H66" s="402">
        <v>0</v>
      </c>
      <c r="I66" s="423"/>
      <c r="J66" s="401"/>
      <c r="K66" s="402"/>
      <c r="N66" s="375">
        <f t="shared" si="0"/>
        <v>0</v>
      </c>
      <c r="O66" s="375">
        <f t="shared" si="1"/>
        <v>0</v>
      </c>
    </row>
    <row r="67" spans="2:15" s="115" customFormat="1" ht="15.75" x14ac:dyDescent="0.25">
      <c r="B67" s="118"/>
      <c r="C67" s="631" t="s">
        <v>77</v>
      </c>
      <c r="D67" s="613" t="s">
        <v>430</v>
      </c>
      <c r="E67" s="187"/>
      <c r="F67" s="394">
        <v>0</v>
      </c>
      <c r="G67" s="394">
        <v>0</v>
      </c>
      <c r="H67" s="395">
        <v>0</v>
      </c>
      <c r="I67" s="421"/>
      <c r="J67" s="394"/>
      <c r="K67" s="395"/>
      <c r="N67" s="375">
        <f t="shared" si="0"/>
        <v>0</v>
      </c>
      <c r="O67" s="375">
        <f t="shared" si="1"/>
        <v>0</v>
      </c>
    </row>
    <row r="68" spans="2:15" s="115" customFormat="1" ht="15.75" x14ac:dyDescent="0.25">
      <c r="B68" s="118"/>
      <c r="C68" s="629" t="s">
        <v>80</v>
      </c>
      <c r="D68" s="613" t="s">
        <v>431</v>
      </c>
      <c r="E68" s="187" t="s">
        <v>825</v>
      </c>
      <c r="F68" s="394">
        <v>143042</v>
      </c>
      <c r="G68" s="394">
        <v>0</v>
      </c>
      <c r="H68" s="395">
        <v>143042</v>
      </c>
      <c r="I68" s="421"/>
      <c r="J68" s="394"/>
      <c r="K68" s="395"/>
      <c r="N68" s="375">
        <f t="shared" si="0"/>
        <v>0</v>
      </c>
      <c r="O68" s="375">
        <f t="shared" si="1"/>
        <v>0</v>
      </c>
    </row>
    <row r="69" spans="2:15" s="115" customFormat="1" ht="15.75" x14ac:dyDescent="0.25">
      <c r="B69" s="118"/>
      <c r="C69" s="629" t="s">
        <v>81</v>
      </c>
      <c r="D69" s="613" t="s">
        <v>94</v>
      </c>
      <c r="E69" s="187" t="s">
        <v>827</v>
      </c>
      <c r="F69" s="394">
        <v>443873</v>
      </c>
      <c r="G69" s="394">
        <v>128355</v>
      </c>
      <c r="H69" s="395">
        <v>572228</v>
      </c>
      <c r="I69" s="421"/>
      <c r="J69" s="394"/>
      <c r="K69" s="395"/>
      <c r="N69" s="375">
        <f t="shared" si="0"/>
        <v>0</v>
      </c>
      <c r="O69" s="375">
        <f t="shared" si="1"/>
        <v>0</v>
      </c>
    </row>
    <row r="70" spans="2:15" s="115" customFormat="1" ht="15.75" x14ac:dyDescent="0.25">
      <c r="B70" s="118"/>
      <c r="C70" s="623"/>
      <c r="D70" s="607"/>
      <c r="E70" s="117"/>
      <c r="F70" s="394"/>
      <c r="G70" s="394"/>
      <c r="H70" s="395"/>
      <c r="I70" s="421"/>
      <c r="J70" s="394"/>
      <c r="K70" s="395"/>
      <c r="N70" s="375">
        <f t="shared" si="0"/>
        <v>0</v>
      </c>
      <c r="O70" s="375">
        <f t="shared" si="1"/>
        <v>0</v>
      </c>
    </row>
    <row r="71" spans="2:15" s="98" customFormat="1" ht="15.75" customHeight="1" x14ac:dyDescent="0.3">
      <c r="B71" s="123"/>
      <c r="C71" s="632"/>
      <c r="D71" s="616" t="s">
        <v>432</v>
      </c>
      <c r="E71" s="124"/>
      <c r="F71" s="403">
        <v>28304849</v>
      </c>
      <c r="G71" s="403">
        <v>13363953</v>
      </c>
      <c r="H71" s="330">
        <v>41668802</v>
      </c>
      <c r="I71" s="424"/>
      <c r="J71" s="403"/>
      <c r="K71" s="330"/>
      <c r="N71" s="375">
        <f t="shared" si="0"/>
        <v>0</v>
      </c>
      <c r="O71" s="375">
        <f t="shared" si="1"/>
        <v>0</v>
      </c>
    </row>
    <row r="72" spans="2:15" s="98" customFormat="1" ht="15.75" x14ac:dyDescent="0.25">
      <c r="B72" s="18"/>
      <c r="C72" s="18"/>
      <c r="D72" s="119"/>
      <c r="E72" s="26"/>
      <c r="F72" s="125"/>
      <c r="G72" s="125"/>
      <c r="H72" s="126"/>
      <c r="I72" s="126"/>
      <c r="J72" s="126"/>
    </row>
    <row r="73" spans="2:15" s="98" customFormat="1" ht="15.75" x14ac:dyDescent="0.25">
      <c r="B73" s="18"/>
      <c r="C73" s="127"/>
      <c r="D73" s="127"/>
      <c r="E73" s="207"/>
      <c r="F73" s="128"/>
      <c r="G73" s="125"/>
      <c r="H73" s="128"/>
      <c r="I73" s="128"/>
      <c r="J73" s="128"/>
      <c r="K73" s="129"/>
    </row>
    <row r="74" spans="2:15" s="98" customFormat="1" x14ac:dyDescent="0.25">
      <c r="B74" s="22"/>
      <c r="C74" s="22"/>
      <c r="D74" s="22"/>
      <c r="E74" s="208"/>
      <c r="F74" s="130"/>
      <c r="G74" s="130"/>
      <c r="H74" s="126"/>
      <c r="I74" s="126"/>
      <c r="J74" s="126"/>
      <c r="K74" s="131"/>
    </row>
    <row r="75" spans="2:15" s="98" customFormat="1" x14ac:dyDescent="0.25">
      <c r="B75" s="22"/>
      <c r="C75" s="22"/>
      <c r="D75" s="22"/>
      <c r="E75" s="208"/>
      <c r="F75" s="130"/>
      <c r="G75" s="130"/>
      <c r="H75" s="126"/>
      <c r="I75" s="126"/>
      <c r="J75" s="126"/>
      <c r="K75" s="132"/>
    </row>
    <row r="76" spans="2:15" x14ac:dyDescent="0.2">
      <c r="B76" s="133"/>
      <c r="C76" s="133"/>
      <c r="D76" s="133" t="s">
        <v>311</v>
      </c>
      <c r="E76" s="209"/>
      <c r="F76" s="134"/>
      <c r="G76" s="134"/>
      <c r="H76" s="196">
        <f>H71-y!H56</f>
        <v>0</v>
      </c>
      <c r="I76" s="38"/>
      <c r="J76" s="38"/>
      <c r="K76" s="196">
        <f>K71-y!K56</f>
        <v>0</v>
      </c>
    </row>
    <row r="77" spans="2:15" x14ac:dyDescent="0.2">
      <c r="B77" s="133"/>
      <c r="C77" s="133"/>
      <c r="D77" s="133" t="s">
        <v>312</v>
      </c>
      <c r="E77" s="209"/>
      <c r="F77" s="134"/>
      <c r="G77" s="134"/>
      <c r="H77" s="196">
        <f>+y!H53-kz!F69</f>
        <v>0</v>
      </c>
      <c r="I77" s="38"/>
      <c r="J77" s="38"/>
    </row>
    <row r="78" spans="2:15" x14ac:dyDescent="0.2">
      <c r="B78" s="133"/>
      <c r="C78" s="133"/>
      <c r="D78" s="133"/>
      <c r="E78" s="209"/>
      <c r="F78" s="134"/>
      <c r="G78" s="134"/>
      <c r="H78" s="38"/>
      <c r="I78" s="38"/>
      <c r="J78" s="38"/>
    </row>
    <row r="79" spans="2:15" x14ac:dyDescent="0.2">
      <c r="F79" s="374">
        <f t="shared" ref="F79:K79" si="2">+F10-F11-F15-F19-F23-F26-F29-F30</f>
        <v>0</v>
      </c>
      <c r="G79" s="374">
        <f t="shared" si="2"/>
        <v>0</v>
      </c>
      <c r="H79" s="374">
        <f t="shared" si="2"/>
        <v>0</v>
      </c>
      <c r="I79" s="374">
        <f t="shared" si="2"/>
        <v>0</v>
      </c>
      <c r="J79" s="374">
        <f t="shared" si="2"/>
        <v>0</v>
      </c>
      <c r="K79" s="374">
        <f t="shared" si="2"/>
        <v>0</v>
      </c>
    </row>
    <row r="80" spans="2:15" x14ac:dyDescent="0.2">
      <c r="F80" s="374">
        <f t="shared" ref="F80:K80" si="3">+F11-SUM(F12:F14)</f>
        <v>0</v>
      </c>
      <c r="G80" s="374">
        <f t="shared" si="3"/>
        <v>0</v>
      </c>
      <c r="H80" s="374">
        <f t="shared" si="3"/>
        <v>0</v>
      </c>
      <c r="I80" s="374">
        <f t="shared" si="3"/>
        <v>0</v>
      </c>
      <c r="J80" s="374">
        <f t="shared" si="3"/>
        <v>0</v>
      </c>
      <c r="K80" s="374">
        <f t="shared" si="3"/>
        <v>0</v>
      </c>
    </row>
    <row r="81" spans="6:11" x14ac:dyDescent="0.2">
      <c r="F81" s="374">
        <f t="shared" ref="F81:K81" si="4">+F15-SUM(F16:F18)</f>
        <v>0</v>
      </c>
      <c r="G81" s="374">
        <f t="shared" si="4"/>
        <v>0</v>
      </c>
      <c r="H81" s="374">
        <f t="shared" si="4"/>
        <v>0</v>
      </c>
      <c r="I81" s="374">
        <f t="shared" si="4"/>
        <v>0</v>
      </c>
      <c r="J81" s="374">
        <f t="shared" si="4"/>
        <v>0</v>
      </c>
      <c r="K81" s="374">
        <f t="shared" si="4"/>
        <v>0</v>
      </c>
    </row>
    <row r="82" spans="6:11" x14ac:dyDescent="0.2">
      <c r="F82" s="374">
        <f t="shared" ref="F82:K82" si="5">+F19-SUM(F20:F22)</f>
        <v>0</v>
      </c>
      <c r="G82" s="374">
        <f t="shared" si="5"/>
        <v>0</v>
      </c>
      <c r="H82" s="374">
        <f t="shared" si="5"/>
        <v>0</v>
      </c>
      <c r="I82" s="374">
        <f t="shared" si="5"/>
        <v>0</v>
      </c>
      <c r="J82" s="374">
        <f t="shared" si="5"/>
        <v>0</v>
      </c>
      <c r="K82" s="374">
        <f t="shared" si="5"/>
        <v>0</v>
      </c>
    </row>
    <row r="83" spans="6:11" x14ac:dyDescent="0.2">
      <c r="F83" s="374">
        <f t="shared" ref="F83:K83" si="6">+F23-SUM(F24:F25)</f>
        <v>0</v>
      </c>
      <c r="G83" s="374">
        <f t="shared" si="6"/>
        <v>0</v>
      </c>
      <c r="H83" s="374">
        <f t="shared" si="6"/>
        <v>0</v>
      </c>
      <c r="I83" s="374">
        <f t="shared" si="6"/>
        <v>0</v>
      </c>
      <c r="J83" s="374">
        <f t="shared" si="6"/>
        <v>0</v>
      </c>
      <c r="K83" s="374">
        <f t="shared" si="6"/>
        <v>0</v>
      </c>
    </row>
    <row r="84" spans="6:11" x14ac:dyDescent="0.2">
      <c r="F84" s="374">
        <f t="shared" ref="F84:K84" si="7">+F26-SUM(F27:F28)</f>
        <v>0</v>
      </c>
      <c r="G84" s="374">
        <f t="shared" si="7"/>
        <v>0</v>
      </c>
      <c r="H84" s="374">
        <f t="shared" si="7"/>
        <v>0</v>
      </c>
      <c r="I84" s="374">
        <f t="shared" si="7"/>
        <v>0</v>
      </c>
      <c r="J84" s="374">
        <f t="shared" si="7"/>
        <v>0</v>
      </c>
      <c r="K84" s="374">
        <f t="shared" si="7"/>
        <v>0</v>
      </c>
    </row>
    <row r="85" spans="6:11" x14ac:dyDescent="0.2">
      <c r="F85" s="374">
        <f t="shared" ref="F85:K85" si="8">+F31-F32-F36-F40-F44-F45</f>
        <v>0</v>
      </c>
      <c r="G85" s="374">
        <f t="shared" si="8"/>
        <v>0</v>
      </c>
      <c r="H85" s="374">
        <f t="shared" si="8"/>
        <v>0</v>
      </c>
      <c r="I85" s="374">
        <f t="shared" si="8"/>
        <v>0</v>
      </c>
      <c r="J85" s="374">
        <f t="shared" si="8"/>
        <v>0</v>
      </c>
      <c r="K85" s="374">
        <f t="shared" si="8"/>
        <v>0</v>
      </c>
    </row>
    <row r="86" spans="6:11" x14ac:dyDescent="0.2">
      <c r="F86" s="374">
        <f t="shared" ref="F86:K86" si="9">+F32-SUM(F33:F35)</f>
        <v>0</v>
      </c>
      <c r="G86" s="374">
        <f t="shared" si="9"/>
        <v>0</v>
      </c>
      <c r="H86" s="374">
        <f t="shared" si="9"/>
        <v>0</v>
      </c>
      <c r="I86" s="374">
        <f t="shared" si="9"/>
        <v>0</v>
      </c>
      <c r="J86" s="374">
        <f t="shared" si="9"/>
        <v>0</v>
      </c>
      <c r="K86" s="374">
        <f t="shared" si="9"/>
        <v>0</v>
      </c>
    </row>
    <row r="87" spans="6:11" x14ac:dyDescent="0.2">
      <c r="F87" s="374">
        <f t="shared" ref="F87:K87" si="10">+F36-SUM(F37:F39)</f>
        <v>0</v>
      </c>
      <c r="G87" s="374">
        <f t="shared" si="10"/>
        <v>0</v>
      </c>
      <c r="H87" s="374">
        <f t="shared" si="10"/>
        <v>0</v>
      </c>
      <c r="I87" s="374">
        <f t="shared" si="10"/>
        <v>0</v>
      </c>
      <c r="J87" s="374">
        <f t="shared" si="10"/>
        <v>0</v>
      </c>
      <c r="K87" s="374">
        <f t="shared" si="10"/>
        <v>0</v>
      </c>
    </row>
    <row r="88" spans="6:11" x14ac:dyDescent="0.2">
      <c r="F88" s="374">
        <f t="shared" ref="F88:K88" si="11">+F40-SUM(F41:F43)</f>
        <v>0</v>
      </c>
      <c r="G88" s="374">
        <f t="shared" si="11"/>
        <v>0</v>
      </c>
      <c r="H88" s="374">
        <f t="shared" si="11"/>
        <v>0</v>
      </c>
      <c r="I88" s="374">
        <f t="shared" si="11"/>
        <v>0</v>
      </c>
      <c r="J88" s="374">
        <f t="shared" si="11"/>
        <v>0</v>
      </c>
      <c r="K88" s="374">
        <f t="shared" si="11"/>
        <v>0</v>
      </c>
    </row>
    <row r="89" spans="6:11" x14ac:dyDescent="0.2">
      <c r="F89" s="374">
        <f t="shared" ref="F89:K89" si="12">+F45-SUM(F46:F48)</f>
        <v>0</v>
      </c>
      <c r="G89" s="374">
        <f t="shared" si="12"/>
        <v>0</v>
      </c>
      <c r="H89" s="374">
        <f t="shared" si="12"/>
        <v>0</v>
      </c>
      <c r="I89" s="374">
        <f t="shared" si="12"/>
        <v>0</v>
      </c>
      <c r="J89" s="374">
        <f t="shared" si="12"/>
        <v>0</v>
      </c>
      <c r="K89" s="374">
        <f t="shared" si="12"/>
        <v>0</v>
      </c>
    </row>
    <row r="90" spans="6:11" x14ac:dyDescent="0.2">
      <c r="F90" s="374">
        <f t="shared" ref="F90:K90" si="13">+F49-SUM(F50:F51)</f>
        <v>0</v>
      </c>
      <c r="G90" s="374">
        <f t="shared" si="13"/>
        <v>0</v>
      </c>
      <c r="H90" s="374">
        <f t="shared" si="13"/>
        <v>0</v>
      </c>
      <c r="I90" s="374">
        <f t="shared" si="13"/>
        <v>0</v>
      </c>
      <c r="J90" s="374">
        <f t="shared" si="13"/>
        <v>0</v>
      </c>
      <c r="K90" s="374">
        <f t="shared" si="13"/>
        <v>0</v>
      </c>
    </row>
    <row r="91" spans="6:11" x14ac:dyDescent="0.2">
      <c r="F91" s="374">
        <f t="shared" ref="F91:K91" si="14">+F52-F53-F56-F59</f>
        <v>0</v>
      </c>
      <c r="G91" s="374">
        <f t="shared" si="14"/>
        <v>0</v>
      </c>
      <c r="H91" s="374">
        <f t="shared" si="14"/>
        <v>0</v>
      </c>
      <c r="I91" s="374">
        <f t="shared" si="14"/>
        <v>0</v>
      </c>
      <c r="J91" s="374">
        <f t="shared" si="14"/>
        <v>0</v>
      </c>
      <c r="K91" s="374">
        <f t="shared" si="14"/>
        <v>0</v>
      </c>
    </row>
    <row r="92" spans="6:11" x14ac:dyDescent="0.2">
      <c r="F92" s="374">
        <f t="shared" ref="F92:K92" si="15">+F53-SUM(F54:F55)</f>
        <v>0</v>
      </c>
      <c r="G92" s="374">
        <f t="shared" si="15"/>
        <v>0</v>
      </c>
      <c r="H92" s="374">
        <f t="shared" si="15"/>
        <v>0</v>
      </c>
      <c r="I92" s="374">
        <f t="shared" si="15"/>
        <v>0</v>
      </c>
      <c r="J92" s="374">
        <f t="shared" si="15"/>
        <v>0</v>
      </c>
      <c r="K92" s="374">
        <f t="shared" si="15"/>
        <v>0</v>
      </c>
    </row>
    <row r="93" spans="6:11" x14ac:dyDescent="0.2">
      <c r="F93" s="374">
        <f t="shared" ref="F93:K93" si="16">+F56-SUM(F57:F58)</f>
        <v>0</v>
      </c>
      <c r="G93" s="374">
        <f t="shared" si="16"/>
        <v>0</v>
      </c>
      <c r="H93" s="374">
        <f t="shared" si="16"/>
        <v>0</v>
      </c>
      <c r="I93" s="374">
        <f t="shared" si="16"/>
        <v>0</v>
      </c>
      <c r="J93" s="374">
        <f t="shared" si="16"/>
        <v>0</v>
      </c>
      <c r="K93" s="374">
        <f t="shared" si="16"/>
        <v>0</v>
      </c>
    </row>
    <row r="94" spans="6:11" x14ac:dyDescent="0.2">
      <c r="F94" s="374">
        <f t="shared" ref="F94:K94" si="17">+F59-SUM(F60:F61)</f>
        <v>0</v>
      </c>
      <c r="G94" s="374">
        <f t="shared" si="17"/>
        <v>0</v>
      </c>
      <c r="H94" s="374">
        <f t="shared" si="17"/>
        <v>0</v>
      </c>
      <c r="I94" s="374">
        <f t="shared" si="17"/>
        <v>0</v>
      </c>
      <c r="J94" s="374">
        <f t="shared" si="17"/>
        <v>0</v>
      </c>
      <c r="K94" s="374">
        <f t="shared" si="17"/>
        <v>0</v>
      </c>
    </row>
    <row r="95" spans="6:11" x14ac:dyDescent="0.2">
      <c r="F95" s="374">
        <f t="shared" ref="F95:K95" si="18">+F63-SUM(F64:F65)</f>
        <v>0</v>
      </c>
      <c r="G95" s="374">
        <f t="shared" si="18"/>
        <v>0</v>
      </c>
      <c r="H95" s="374">
        <f t="shared" si="18"/>
        <v>0</v>
      </c>
      <c r="I95" s="374">
        <f t="shared" si="18"/>
        <v>0</v>
      </c>
      <c r="J95" s="374">
        <f t="shared" si="18"/>
        <v>0</v>
      </c>
      <c r="K95" s="374">
        <f t="shared" si="18"/>
        <v>0</v>
      </c>
    </row>
    <row r="96" spans="6:11" x14ac:dyDescent="0.2">
      <c r="F96" s="374">
        <f t="shared" ref="F96:K96" si="19">+F71-(+F10+F31+F49+F52+F62+F63+F66+F67+F68+F69)</f>
        <v>0</v>
      </c>
      <c r="G96" s="374">
        <f t="shared" si="19"/>
        <v>0</v>
      </c>
      <c r="H96" s="374">
        <f t="shared" si="19"/>
        <v>0</v>
      </c>
      <c r="I96" s="374">
        <f t="shared" si="19"/>
        <v>0</v>
      </c>
      <c r="J96" s="374">
        <f t="shared" si="19"/>
        <v>0</v>
      </c>
      <c r="K96" s="374">
        <f t="shared" si="19"/>
        <v>0</v>
      </c>
    </row>
  </sheetData>
  <mergeCells count="5">
    <mergeCell ref="L3:M3"/>
    <mergeCell ref="F7:H7"/>
    <mergeCell ref="I7:K7"/>
    <mergeCell ref="F4:H5"/>
    <mergeCell ref="B2:H2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63" orientation="portrait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J78"/>
  <sheetViews>
    <sheetView showGridLines="0" view="pageBreakPreview" zoomScale="60" zoomScaleNormal="70" workbookViewId="0"/>
  </sheetViews>
  <sheetFormatPr defaultRowHeight="15" x14ac:dyDescent="0.2"/>
  <cols>
    <col min="1" max="1" width="2" style="37" customWidth="1"/>
    <col min="2" max="2" width="2.7109375" style="37" customWidth="1"/>
    <col min="3" max="3" width="7.7109375" style="37" bestFit="1" customWidth="1"/>
    <col min="4" max="4" width="87" style="37" customWidth="1"/>
    <col min="5" max="5" width="8.42578125" style="210" customWidth="1"/>
    <col min="6" max="6" width="15" style="37" customWidth="1"/>
    <col min="7" max="7" width="16.85546875" style="133" bestFit="1" customWidth="1"/>
    <col min="8" max="8" width="15.7109375" style="37" customWidth="1"/>
    <col min="9" max="16384" width="9.140625" style="37"/>
  </cols>
  <sheetData>
    <row r="1" spans="2:10" s="98" customFormat="1" ht="9.9499999999999993" customHeight="1" x14ac:dyDescent="0.25">
      <c r="B1" s="92"/>
      <c r="C1" s="93"/>
      <c r="D1" s="93"/>
      <c r="E1" s="206"/>
      <c r="F1" s="93"/>
      <c r="G1" s="94"/>
      <c r="H1" s="95"/>
      <c r="I1" s="97"/>
      <c r="J1" s="97"/>
    </row>
    <row r="2" spans="2:10" s="98" customFormat="1" ht="16.5" customHeight="1" x14ac:dyDescent="0.25">
      <c r="B2" s="738" t="s">
        <v>828</v>
      </c>
      <c r="C2" s="739"/>
      <c r="D2" s="739"/>
      <c r="E2" s="739"/>
      <c r="F2" s="739"/>
      <c r="G2" s="739"/>
      <c r="H2" s="740"/>
      <c r="I2" s="12"/>
      <c r="J2" s="12"/>
    </row>
    <row r="3" spans="2:10" s="98" customFormat="1" ht="9.9499999999999993" customHeight="1" x14ac:dyDescent="0.25">
      <c r="B3" s="99"/>
      <c r="C3" s="18"/>
      <c r="D3" s="18"/>
      <c r="E3" s="26"/>
      <c r="F3" s="18"/>
      <c r="G3" s="18"/>
      <c r="H3" s="100"/>
      <c r="I3" s="726"/>
      <c r="J3" s="726"/>
    </row>
    <row r="4" spans="2:10" s="98" customFormat="1" ht="9.9499999999999993" customHeight="1" x14ac:dyDescent="0.25">
      <c r="B4" s="101"/>
      <c r="C4" s="9"/>
      <c r="D4" s="9"/>
      <c r="E4" s="19"/>
      <c r="F4" s="732" t="s">
        <v>369</v>
      </c>
      <c r="G4" s="733"/>
      <c r="H4" s="734"/>
      <c r="I4" s="102"/>
      <c r="J4" s="102"/>
    </row>
    <row r="5" spans="2:10" s="98" customFormat="1" ht="15.75" customHeight="1" x14ac:dyDescent="0.25">
      <c r="B5" s="99"/>
      <c r="C5" s="18"/>
      <c r="D5" s="18"/>
      <c r="E5" s="23"/>
      <c r="F5" s="735"/>
      <c r="G5" s="736"/>
      <c r="H5" s="737"/>
    </row>
    <row r="6" spans="2:10" s="98" customFormat="1" ht="15.75" customHeight="1" x14ac:dyDescent="0.25">
      <c r="B6" s="99"/>
      <c r="C6" s="18"/>
      <c r="D6" s="18"/>
      <c r="E6" s="23"/>
      <c r="F6" s="103"/>
      <c r="G6" s="104" t="s">
        <v>71</v>
      </c>
      <c r="H6" s="105"/>
    </row>
    <row r="7" spans="2:10" s="98" customFormat="1" ht="15.75" customHeight="1" x14ac:dyDescent="0.25">
      <c r="B7" s="99"/>
      <c r="C7" s="18"/>
      <c r="D7" s="18"/>
      <c r="E7" s="23"/>
      <c r="F7" s="727" t="s">
        <v>313</v>
      </c>
      <c r="G7" s="728"/>
      <c r="H7" s="729"/>
    </row>
    <row r="8" spans="2:10" s="98" customFormat="1" ht="15.75" customHeight="1" x14ac:dyDescent="0.25">
      <c r="B8" s="99"/>
      <c r="C8" s="18"/>
      <c r="D8" s="106" t="s">
        <v>610</v>
      </c>
      <c r="E8" s="23" t="s">
        <v>2</v>
      </c>
      <c r="F8" s="107"/>
      <c r="G8" s="108" t="s">
        <v>386</v>
      </c>
      <c r="H8" s="425"/>
    </row>
    <row r="9" spans="2:10" s="98" customFormat="1" ht="15.75" customHeight="1" x14ac:dyDescent="0.25">
      <c r="B9" s="99"/>
      <c r="C9" s="18"/>
      <c r="D9" s="106"/>
      <c r="E9" s="459" t="s">
        <v>371</v>
      </c>
      <c r="F9" s="110" t="s">
        <v>187</v>
      </c>
      <c r="G9" s="111" t="s">
        <v>72</v>
      </c>
      <c r="H9" s="112" t="s">
        <v>73</v>
      </c>
    </row>
    <row r="10" spans="2:10" s="115" customFormat="1" ht="15.75" x14ac:dyDescent="0.25">
      <c r="B10" s="113"/>
      <c r="C10" s="460" t="s">
        <v>36</v>
      </c>
      <c r="D10" s="633" t="s">
        <v>611</v>
      </c>
      <c r="E10" s="461" t="s">
        <v>354</v>
      </c>
      <c r="F10" s="462">
        <v>561303</v>
      </c>
      <c r="G10" s="463">
        <v>5522898</v>
      </c>
      <c r="H10" s="464">
        <v>6084201</v>
      </c>
      <c r="J10" s="114"/>
    </row>
    <row r="11" spans="2:10" s="96" customFormat="1" ht="15.75" x14ac:dyDescent="0.25">
      <c r="B11" s="116"/>
      <c r="C11" s="465" t="s">
        <v>38</v>
      </c>
      <c r="D11" s="466" t="s">
        <v>612</v>
      </c>
      <c r="E11" s="459"/>
      <c r="F11" s="467">
        <v>8371</v>
      </c>
      <c r="G11" s="467">
        <v>8177</v>
      </c>
      <c r="H11" s="469">
        <v>16548</v>
      </c>
    </row>
    <row r="12" spans="2:10" s="98" customFormat="1" ht="15.75" x14ac:dyDescent="0.25">
      <c r="B12" s="99"/>
      <c r="C12" s="470" t="s">
        <v>39</v>
      </c>
      <c r="D12" s="634" t="s">
        <v>613</v>
      </c>
      <c r="E12" s="459"/>
      <c r="F12" s="471">
        <v>8371</v>
      </c>
      <c r="G12" s="471">
        <v>8177</v>
      </c>
      <c r="H12" s="482">
        <v>16548</v>
      </c>
    </row>
    <row r="13" spans="2:10" s="98" customFormat="1" ht="15.75" x14ac:dyDescent="0.25">
      <c r="B13" s="99"/>
      <c r="C13" s="470" t="s">
        <v>168</v>
      </c>
      <c r="D13" s="634" t="s">
        <v>211</v>
      </c>
      <c r="E13" s="459"/>
      <c r="F13" s="474">
        <v>0</v>
      </c>
      <c r="G13" s="473">
        <v>0</v>
      </c>
      <c r="H13" s="469">
        <v>0</v>
      </c>
      <c r="J13" s="114"/>
    </row>
    <row r="14" spans="2:10" s="98" customFormat="1" ht="15.75" x14ac:dyDescent="0.25">
      <c r="B14" s="99"/>
      <c r="C14" s="470" t="s">
        <v>169</v>
      </c>
      <c r="D14" s="634" t="s">
        <v>212</v>
      </c>
      <c r="E14" s="459"/>
      <c r="F14" s="474">
        <v>0</v>
      </c>
      <c r="G14" s="473">
        <v>0</v>
      </c>
      <c r="H14" s="482">
        <v>0</v>
      </c>
    </row>
    <row r="15" spans="2:10" s="98" customFormat="1" ht="15.75" x14ac:dyDescent="0.25">
      <c r="B15" s="99"/>
      <c r="C15" s="470" t="s">
        <v>170</v>
      </c>
      <c r="D15" s="634" t="s">
        <v>614</v>
      </c>
      <c r="E15" s="459" t="s">
        <v>363</v>
      </c>
      <c r="F15" s="471">
        <v>7702</v>
      </c>
      <c r="G15" s="473">
        <v>7215</v>
      </c>
      <c r="H15" s="482">
        <v>14917</v>
      </c>
    </row>
    <row r="16" spans="2:10" s="98" customFormat="1" ht="15.75" x14ac:dyDescent="0.25">
      <c r="B16" s="99"/>
      <c r="C16" s="470" t="s">
        <v>368</v>
      </c>
      <c r="D16" s="634" t="s">
        <v>615</v>
      </c>
      <c r="E16" s="459" t="s">
        <v>357</v>
      </c>
      <c r="F16" s="474">
        <v>669</v>
      </c>
      <c r="G16" s="473">
        <v>962</v>
      </c>
      <c r="H16" s="482">
        <v>1631</v>
      </c>
    </row>
    <row r="17" spans="2:8" s="98" customFormat="1" ht="15.75" x14ac:dyDescent="0.25">
      <c r="B17" s="99"/>
      <c r="C17" s="470" t="s">
        <v>40</v>
      </c>
      <c r="D17" s="475" t="s">
        <v>616</v>
      </c>
      <c r="E17" s="459"/>
      <c r="F17" s="474">
        <v>0</v>
      </c>
      <c r="G17" s="474">
        <v>0</v>
      </c>
      <c r="H17" s="469">
        <v>0</v>
      </c>
    </row>
    <row r="18" spans="2:8" s="98" customFormat="1" ht="15.75" x14ac:dyDescent="0.25">
      <c r="B18" s="99"/>
      <c r="C18" s="470" t="s">
        <v>213</v>
      </c>
      <c r="D18" s="634" t="s">
        <v>211</v>
      </c>
      <c r="E18" s="459"/>
      <c r="F18" s="474">
        <v>0</v>
      </c>
      <c r="G18" s="473">
        <v>0</v>
      </c>
      <c r="H18" s="469">
        <v>0</v>
      </c>
    </row>
    <row r="19" spans="2:8" s="98" customFormat="1" ht="15.75" x14ac:dyDescent="0.25">
      <c r="B19" s="99"/>
      <c r="C19" s="470" t="s">
        <v>214</v>
      </c>
      <c r="D19" s="634" t="s">
        <v>212</v>
      </c>
      <c r="E19" s="459"/>
      <c r="F19" s="474">
        <v>0</v>
      </c>
      <c r="G19" s="473">
        <v>0</v>
      </c>
      <c r="H19" s="469">
        <v>0</v>
      </c>
    </row>
    <row r="20" spans="2:8" s="98" customFormat="1" ht="15.75" x14ac:dyDescent="0.25">
      <c r="B20" s="99"/>
      <c r="C20" s="470" t="s">
        <v>215</v>
      </c>
      <c r="D20" s="634" t="s">
        <v>235</v>
      </c>
      <c r="E20" s="459"/>
      <c r="F20" s="474">
        <v>0</v>
      </c>
      <c r="G20" s="473">
        <v>0</v>
      </c>
      <c r="H20" s="469">
        <v>0</v>
      </c>
    </row>
    <row r="21" spans="2:8" s="98" customFormat="1" ht="15.75" x14ac:dyDescent="0.25">
      <c r="B21" s="99"/>
      <c r="C21" s="470" t="s">
        <v>382</v>
      </c>
      <c r="D21" s="634" t="s">
        <v>615</v>
      </c>
      <c r="E21" s="459"/>
      <c r="F21" s="474">
        <v>0</v>
      </c>
      <c r="G21" s="473">
        <v>0</v>
      </c>
      <c r="H21" s="469">
        <v>0</v>
      </c>
    </row>
    <row r="22" spans="2:8" s="115" customFormat="1" ht="15.75" x14ac:dyDescent="0.25">
      <c r="B22" s="118"/>
      <c r="C22" s="476" t="s">
        <v>50</v>
      </c>
      <c r="D22" s="477" t="s">
        <v>617</v>
      </c>
      <c r="E22" s="459" t="s">
        <v>355</v>
      </c>
      <c r="F22" s="467">
        <v>1174</v>
      </c>
      <c r="G22" s="468">
        <v>306262</v>
      </c>
      <c r="H22" s="469">
        <v>307436</v>
      </c>
    </row>
    <row r="23" spans="2:8" s="115" customFormat="1" ht="15.75" x14ac:dyDescent="0.25">
      <c r="B23" s="118"/>
      <c r="C23" s="478" t="s">
        <v>61</v>
      </c>
      <c r="D23" s="479" t="s">
        <v>618</v>
      </c>
      <c r="E23" s="459"/>
      <c r="F23" s="467">
        <v>0</v>
      </c>
      <c r="G23" s="468">
        <v>0</v>
      </c>
      <c r="H23" s="469">
        <v>0</v>
      </c>
    </row>
    <row r="24" spans="2:8" s="98" customFormat="1" ht="15.75" x14ac:dyDescent="0.25">
      <c r="B24" s="99"/>
      <c r="C24" s="476" t="s">
        <v>62</v>
      </c>
      <c r="D24" s="483" t="s">
        <v>619</v>
      </c>
      <c r="E24" s="459" t="s">
        <v>359</v>
      </c>
      <c r="F24" s="467">
        <v>1410555</v>
      </c>
      <c r="G24" s="467">
        <v>1956139</v>
      </c>
      <c r="H24" s="469">
        <v>3366694</v>
      </c>
    </row>
    <row r="25" spans="2:8" s="115" customFormat="1" ht="15.75" x14ac:dyDescent="0.25">
      <c r="B25" s="118"/>
      <c r="C25" s="480" t="s">
        <v>620</v>
      </c>
      <c r="D25" s="635" t="s">
        <v>212</v>
      </c>
      <c r="E25" s="481"/>
      <c r="F25" s="474">
        <v>4734</v>
      </c>
      <c r="G25" s="472">
        <v>233</v>
      </c>
      <c r="H25" s="482">
        <v>4967</v>
      </c>
    </row>
    <row r="26" spans="2:8" s="115" customFormat="1" ht="15.75" x14ac:dyDescent="0.25">
      <c r="B26" s="118"/>
      <c r="C26" s="480" t="s">
        <v>621</v>
      </c>
      <c r="D26" s="635" t="s">
        <v>211</v>
      </c>
      <c r="E26" s="481"/>
      <c r="F26" s="471">
        <v>1405821</v>
      </c>
      <c r="G26" s="472">
        <v>1955906</v>
      </c>
      <c r="H26" s="482">
        <v>3361727</v>
      </c>
    </row>
    <row r="27" spans="2:8" s="98" customFormat="1" ht="15.75" x14ac:dyDescent="0.25">
      <c r="B27" s="99"/>
      <c r="C27" s="480" t="s">
        <v>622</v>
      </c>
      <c r="D27" s="636" t="s">
        <v>623</v>
      </c>
      <c r="E27" s="481"/>
      <c r="F27" s="474">
        <v>0</v>
      </c>
      <c r="G27" s="472">
        <v>0</v>
      </c>
      <c r="H27" s="482">
        <v>0</v>
      </c>
    </row>
    <row r="28" spans="2:8" s="98" customFormat="1" ht="15.75" x14ac:dyDescent="0.25">
      <c r="B28" s="99"/>
      <c r="C28" s="476" t="s">
        <v>63</v>
      </c>
      <c r="D28" s="483" t="s">
        <v>624</v>
      </c>
      <c r="E28" s="459" t="s">
        <v>365</v>
      </c>
      <c r="F28" s="467">
        <v>21365131</v>
      </c>
      <c r="G28" s="467">
        <v>4073179</v>
      </c>
      <c r="H28" s="469">
        <v>25438310</v>
      </c>
    </row>
    <row r="29" spans="2:8" s="98" customFormat="1" ht="15.75" x14ac:dyDescent="0.25">
      <c r="B29" s="99"/>
      <c r="C29" s="480" t="s">
        <v>75</v>
      </c>
      <c r="D29" s="637" t="s">
        <v>235</v>
      </c>
      <c r="E29" s="481"/>
      <c r="F29" s="474">
        <v>20953131</v>
      </c>
      <c r="G29" s="474">
        <v>4073179</v>
      </c>
      <c r="H29" s="482">
        <v>25026310</v>
      </c>
    </row>
    <row r="30" spans="2:8" s="98" customFormat="1" ht="15.75" x14ac:dyDescent="0.25">
      <c r="B30" s="99"/>
      <c r="C30" s="480" t="s">
        <v>625</v>
      </c>
      <c r="D30" s="637" t="s">
        <v>626</v>
      </c>
      <c r="E30" s="481"/>
      <c r="F30" s="474">
        <v>33403</v>
      </c>
      <c r="G30" s="473">
        <v>61510</v>
      </c>
      <c r="H30" s="482">
        <v>94913</v>
      </c>
    </row>
    <row r="31" spans="2:8" s="98" customFormat="1" ht="15.75" x14ac:dyDescent="0.25">
      <c r="B31" s="99"/>
      <c r="C31" s="480" t="s">
        <v>627</v>
      </c>
      <c r="D31" s="637" t="s">
        <v>211</v>
      </c>
      <c r="E31" s="481"/>
      <c r="F31" s="474">
        <v>0</v>
      </c>
      <c r="G31" s="473">
        <v>0</v>
      </c>
      <c r="H31" s="482">
        <v>0</v>
      </c>
    </row>
    <row r="32" spans="2:8" s="98" customFormat="1" ht="15.75" x14ac:dyDescent="0.25">
      <c r="B32" s="99"/>
      <c r="C32" s="480" t="s">
        <v>628</v>
      </c>
      <c r="D32" s="637" t="s">
        <v>74</v>
      </c>
      <c r="E32" s="481"/>
      <c r="F32" s="474">
        <v>20919728</v>
      </c>
      <c r="G32" s="473">
        <v>4011669</v>
      </c>
      <c r="H32" s="482">
        <v>24931397</v>
      </c>
    </row>
    <row r="33" spans="2:8" s="115" customFormat="1" ht="15.75" x14ac:dyDescent="0.25">
      <c r="B33" s="118"/>
      <c r="C33" s="480" t="s">
        <v>76</v>
      </c>
      <c r="D33" s="637" t="s">
        <v>629</v>
      </c>
      <c r="E33" s="481"/>
      <c r="F33" s="474">
        <v>1414992</v>
      </c>
      <c r="G33" s="472">
        <v>0</v>
      </c>
      <c r="H33" s="482">
        <v>1414992</v>
      </c>
    </row>
    <row r="34" spans="2:8" s="115" customFormat="1" ht="15.75" x14ac:dyDescent="0.25">
      <c r="B34" s="118"/>
      <c r="C34" s="480" t="s">
        <v>630</v>
      </c>
      <c r="D34" s="637" t="s">
        <v>631</v>
      </c>
      <c r="E34" s="481"/>
      <c r="F34" s="474">
        <v>-1002992</v>
      </c>
      <c r="G34" s="472">
        <v>0</v>
      </c>
      <c r="H34" s="482">
        <v>-1002992</v>
      </c>
    </row>
    <row r="35" spans="2:8" s="115" customFormat="1" ht="15.75" x14ac:dyDescent="0.25">
      <c r="B35" s="118"/>
      <c r="C35" s="476" t="s">
        <v>64</v>
      </c>
      <c r="D35" s="483" t="s">
        <v>632</v>
      </c>
      <c r="E35" s="459" t="s">
        <v>361</v>
      </c>
      <c r="F35" s="467">
        <v>670528</v>
      </c>
      <c r="G35" s="468">
        <v>0</v>
      </c>
      <c r="H35" s="469">
        <v>670528</v>
      </c>
    </row>
    <row r="36" spans="2:8" s="115" customFormat="1" ht="15.75" x14ac:dyDescent="0.25">
      <c r="B36" s="99"/>
      <c r="C36" s="476" t="s">
        <v>77</v>
      </c>
      <c r="D36" s="483" t="s">
        <v>633</v>
      </c>
      <c r="E36" s="459" t="s">
        <v>366</v>
      </c>
      <c r="F36" s="467">
        <v>0</v>
      </c>
      <c r="G36" s="467">
        <v>0</v>
      </c>
      <c r="H36" s="469">
        <v>0</v>
      </c>
    </row>
    <row r="37" spans="2:8" s="115" customFormat="1" ht="15.75" x14ac:dyDescent="0.25">
      <c r="B37" s="99"/>
      <c r="C37" s="470" t="s">
        <v>78</v>
      </c>
      <c r="D37" s="634" t="s">
        <v>634</v>
      </c>
      <c r="E37" s="459"/>
      <c r="F37" s="471">
        <v>0</v>
      </c>
      <c r="G37" s="472">
        <v>0</v>
      </c>
      <c r="H37" s="482">
        <v>0</v>
      </c>
    </row>
    <row r="38" spans="2:8" s="115" customFormat="1" ht="15.75" x14ac:dyDescent="0.25">
      <c r="B38" s="99"/>
      <c r="C38" s="470" t="s">
        <v>79</v>
      </c>
      <c r="D38" s="634" t="s">
        <v>216</v>
      </c>
      <c r="E38" s="459"/>
      <c r="F38" s="471">
        <v>0</v>
      </c>
      <c r="G38" s="471">
        <v>0</v>
      </c>
      <c r="H38" s="482">
        <v>0</v>
      </c>
    </row>
    <row r="39" spans="2:8" s="115" customFormat="1" ht="15.75" x14ac:dyDescent="0.25">
      <c r="B39" s="99"/>
      <c r="C39" s="470" t="s">
        <v>635</v>
      </c>
      <c r="D39" s="634" t="s">
        <v>636</v>
      </c>
      <c r="E39" s="459"/>
      <c r="F39" s="471">
        <v>0</v>
      </c>
      <c r="G39" s="472">
        <v>0</v>
      </c>
      <c r="H39" s="482">
        <v>0</v>
      </c>
    </row>
    <row r="40" spans="2:8" s="115" customFormat="1" ht="15.75" x14ac:dyDescent="0.25">
      <c r="B40" s="99"/>
      <c r="C40" s="470" t="s">
        <v>637</v>
      </c>
      <c r="D40" s="634" t="s">
        <v>638</v>
      </c>
      <c r="E40" s="459"/>
      <c r="F40" s="471">
        <v>0</v>
      </c>
      <c r="G40" s="472">
        <v>0</v>
      </c>
      <c r="H40" s="482">
        <v>0</v>
      </c>
    </row>
    <row r="41" spans="2:8" s="115" customFormat="1" ht="15.75" x14ac:dyDescent="0.25">
      <c r="B41" s="118"/>
      <c r="C41" s="465" t="s">
        <v>80</v>
      </c>
      <c r="D41" s="483" t="s">
        <v>639</v>
      </c>
      <c r="E41" s="459" t="s">
        <v>822</v>
      </c>
      <c r="F41" s="467">
        <v>0</v>
      </c>
      <c r="G41" s="468">
        <v>0</v>
      </c>
      <c r="H41" s="469">
        <v>0</v>
      </c>
    </row>
    <row r="42" spans="2:8" s="115" customFormat="1" ht="15.75" x14ac:dyDescent="0.25">
      <c r="B42" s="118"/>
      <c r="C42" s="470" t="s">
        <v>640</v>
      </c>
      <c r="D42" s="634" t="s">
        <v>217</v>
      </c>
      <c r="E42" s="459"/>
      <c r="F42" s="471">
        <v>0</v>
      </c>
      <c r="G42" s="472">
        <v>0</v>
      </c>
      <c r="H42" s="482">
        <v>0</v>
      </c>
    </row>
    <row r="43" spans="2:8" s="115" customFormat="1" ht="15.75" x14ac:dyDescent="0.25">
      <c r="B43" s="118"/>
      <c r="C43" s="470" t="s">
        <v>641</v>
      </c>
      <c r="D43" s="634" t="s">
        <v>218</v>
      </c>
      <c r="E43" s="459"/>
      <c r="F43" s="471">
        <v>0</v>
      </c>
      <c r="G43" s="472">
        <v>0</v>
      </c>
      <c r="H43" s="482">
        <v>0</v>
      </c>
    </row>
    <row r="44" spans="2:8" s="115" customFormat="1" ht="15.75" x14ac:dyDescent="0.25">
      <c r="B44" s="118"/>
      <c r="C44" s="476" t="s">
        <v>81</v>
      </c>
      <c r="D44" s="483" t="s">
        <v>642</v>
      </c>
      <c r="E44" s="459" t="s">
        <v>823</v>
      </c>
      <c r="F44" s="467">
        <v>0</v>
      </c>
      <c r="G44" s="467">
        <v>0</v>
      </c>
      <c r="H44" s="469">
        <v>0</v>
      </c>
    </row>
    <row r="45" spans="2:8" s="115" customFormat="1" ht="15.75" x14ac:dyDescent="0.25">
      <c r="B45" s="118"/>
      <c r="C45" s="470" t="s">
        <v>643</v>
      </c>
      <c r="D45" s="634" t="s">
        <v>634</v>
      </c>
      <c r="E45" s="459"/>
      <c r="F45" s="471">
        <v>0</v>
      </c>
      <c r="G45" s="472">
        <v>0</v>
      </c>
      <c r="H45" s="482">
        <v>0</v>
      </c>
    </row>
    <row r="46" spans="2:8" s="115" customFormat="1" ht="15.75" x14ac:dyDescent="0.25">
      <c r="B46" s="118"/>
      <c r="C46" s="470" t="s">
        <v>644</v>
      </c>
      <c r="D46" s="634" t="s">
        <v>216</v>
      </c>
      <c r="E46" s="459"/>
      <c r="F46" s="471">
        <v>0</v>
      </c>
      <c r="G46" s="471">
        <v>0</v>
      </c>
      <c r="H46" s="482">
        <v>0</v>
      </c>
    </row>
    <row r="47" spans="2:8" s="115" customFormat="1" ht="15.75" x14ac:dyDescent="0.25">
      <c r="B47" s="118"/>
      <c r="C47" s="470" t="s">
        <v>645</v>
      </c>
      <c r="D47" s="634" t="s">
        <v>646</v>
      </c>
      <c r="E47" s="459"/>
      <c r="F47" s="471">
        <v>0</v>
      </c>
      <c r="G47" s="472">
        <v>0</v>
      </c>
      <c r="H47" s="482">
        <v>0</v>
      </c>
    </row>
    <row r="48" spans="2:8" s="115" customFormat="1" ht="15.75" x14ac:dyDescent="0.25">
      <c r="B48" s="118"/>
      <c r="C48" s="470" t="s">
        <v>647</v>
      </c>
      <c r="D48" s="634" t="s">
        <v>648</v>
      </c>
      <c r="E48" s="459"/>
      <c r="F48" s="471">
        <v>0</v>
      </c>
      <c r="G48" s="472">
        <v>0</v>
      </c>
      <c r="H48" s="482">
        <v>0</v>
      </c>
    </row>
    <row r="49" spans="2:8" s="115" customFormat="1" ht="15.75" x14ac:dyDescent="0.25">
      <c r="B49" s="118"/>
      <c r="C49" s="476" t="s">
        <v>82</v>
      </c>
      <c r="D49" s="483" t="s">
        <v>649</v>
      </c>
      <c r="E49" s="459" t="s">
        <v>365</v>
      </c>
      <c r="F49" s="467">
        <v>1312211</v>
      </c>
      <c r="G49" s="467">
        <v>0</v>
      </c>
      <c r="H49" s="469">
        <v>1312211</v>
      </c>
    </row>
    <row r="50" spans="2:8" s="98" customFormat="1" ht="15.75" x14ac:dyDescent="0.25">
      <c r="B50" s="99"/>
      <c r="C50" s="480" t="s">
        <v>200</v>
      </c>
      <c r="D50" s="637" t="s">
        <v>83</v>
      </c>
      <c r="E50" s="481"/>
      <c r="F50" s="474">
        <v>1543025</v>
      </c>
      <c r="G50" s="473">
        <v>0</v>
      </c>
      <c r="H50" s="482">
        <v>1543025</v>
      </c>
    </row>
    <row r="51" spans="2:8" s="98" customFormat="1" ht="15.75" x14ac:dyDescent="0.25">
      <c r="B51" s="99"/>
      <c r="C51" s="480" t="s">
        <v>201</v>
      </c>
      <c r="D51" s="637" t="s">
        <v>84</v>
      </c>
      <c r="E51" s="481"/>
      <c r="F51" s="474">
        <v>0</v>
      </c>
      <c r="G51" s="473">
        <v>0</v>
      </c>
      <c r="H51" s="469">
        <v>0</v>
      </c>
    </row>
    <row r="52" spans="2:8" s="98" customFormat="1" ht="15.75" x14ac:dyDescent="0.25">
      <c r="B52" s="99"/>
      <c r="C52" s="480" t="s">
        <v>202</v>
      </c>
      <c r="D52" s="637" t="s">
        <v>20</v>
      </c>
      <c r="E52" s="481"/>
      <c r="F52" s="474">
        <v>0</v>
      </c>
      <c r="G52" s="473">
        <v>0</v>
      </c>
      <c r="H52" s="469">
        <v>0</v>
      </c>
    </row>
    <row r="53" spans="2:8" s="98" customFormat="1" ht="15.75" x14ac:dyDescent="0.25">
      <c r="B53" s="99"/>
      <c r="C53" s="480" t="s">
        <v>650</v>
      </c>
      <c r="D53" s="637" t="s">
        <v>651</v>
      </c>
      <c r="E53" s="481"/>
      <c r="F53" s="474">
        <v>-230814</v>
      </c>
      <c r="G53" s="473">
        <v>0</v>
      </c>
      <c r="H53" s="482">
        <v>-230814</v>
      </c>
    </row>
    <row r="54" spans="2:8" s="98" customFormat="1" ht="15.75" x14ac:dyDescent="0.25">
      <c r="B54" s="99"/>
      <c r="C54" s="476" t="s">
        <v>85</v>
      </c>
      <c r="D54" s="479" t="s">
        <v>652</v>
      </c>
      <c r="E54" s="459" t="s">
        <v>364</v>
      </c>
      <c r="F54" s="467">
        <v>147489</v>
      </c>
      <c r="G54" s="468">
        <v>0</v>
      </c>
      <c r="H54" s="469">
        <v>147489</v>
      </c>
    </row>
    <row r="55" spans="2:8" s="98" customFormat="1" ht="15.75" x14ac:dyDescent="0.25">
      <c r="B55" s="99"/>
      <c r="C55" s="470" t="s">
        <v>238</v>
      </c>
      <c r="D55" s="638" t="s">
        <v>653</v>
      </c>
      <c r="E55" s="459"/>
      <c r="F55" s="471">
        <v>147489</v>
      </c>
      <c r="G55" s="472">
        <v>0</v>
      </c>
      <c r="H55" s="482">
        <v>147489</v>
      </c>
    </row>
    <row r="56" spans="2:8" s="98" customFormat="1" ht="15.75" x14ac:dyDescent="0.25">
      <c r="B56" s="99"/>
      <c r="C56" s="470" t="s">
        <v>239</v>
      </c>
      <c r="D56" s="638" t="s">
        <v>654</v>
      </c>
      <c r="E56" s="459"/>
      <c r="F56" s="471">
        <v>0</v>
      </c>
      <c r="G56" s="472">
        <v>0</v>
      </c>
      <c r="H56" s="482">
        <v>0</v>
      </c>
    </row>
    <row r="57" spans="2:8" s="98" customFormat="1" ht="15.75" x14ac:dyDescent="0.25">
      <c r="B57" s="99"/>
      <c r="C57" s="470" t="s">
        <v>655</v>
      </c>
      <c r="D57" s="638" t="s">
        <v>656</v>
      </c>
      <c r="E57" s="459"/>
      <c r="F57" s="471">
        <v>0</v>
      </c>
      <c r="G57" s="472">
        <v>0</v>
      </c>
      <c r="H57" s="482">
        <v>0</v>
      </c>
    </row>
    <row r="58" spans="2:8" s="98" customFormat="1" ht="15.75" x14ac:dyDescent="0.25">
      <c r="B58" s="99"/>
      <c r="C58" s="476" t="s">
        <v>86</v>
      </c>
      <c r="D58" s="483" t="s">
        <v>89</v>
      </c>
      <c r="E58" s="459"/>
      <c r="F58" s="467">
        <v>835240</v>
      </c>
      <c r="G58" s="468">
        <v>0</v>
      </c>
      <c r="H58" s="469">
        <v>835240</v>
      </c>
    </row>
    <row r="59" spans="2:8" s="115" customFormat="1" ht="15.75" x14ac:dyDescent="0.25">
      <c r="B59" s="118"/>
      <c r="C59" s="476" t="s">
        <v>87</v>
      </c>
      <c r="D59" s="483" t="s">
        <v>91</v>
      </c>
      <c r="E59" s="459"/>
      <c r="F59" s="467">
        <v>66058</v>
      </c>
      <c r="G59" s="467">
        <v>0</v>
      </c>
      <c r="H59" s="469">
        <v>66058</v>
      </c>
    </row>
    <row r="60" spans="2:8" s="115" customFormat="1" ht="15.75" x14ac:dyDescent="0.25">
      <c r="B60" s="118"/>
      <c r="C60" s="480" t="s">
        <v>219</v>
      </c>
      <c r="D60" s="635" t="s">
        <v>92</v>
      </c>
      <c r="E60" s="481"/>
      <c r="F60" s="474">
        <v>0</v>
      </c>
      <c r="G60" s="472">
        <v>0</v>
      </c>
      <c r="H60" s="469">
        <v>0</v>
      </c>
    </row>
    <row r="61" spans="2:8" s="115" customFormat="1" ht="15.75" x14ac:dyDescent="0.25">
      <c r="B61" s="118"/>
      <c r="C61" s="480" t="s">
        <v>220</v>
      </c>
      <c r="D61" s="635" t="s">
        <v>20</v>
      </c>
      <c r="E61" s="481"/>
      <c r="F61" s="474">
        <v>66058</v>
      </c>
      <c r="G61" s="472">
        <v>0</v>
      </c>
      <c r="H61" s="482">
        <v>66058</v>
      </c>
    </row>
    <row r="62" spans="2:8" s="115" customFormat="1" ht="15.75" x14ac:dyDescent="0.25">
      <c r="B62" s="118"/>
      <c r="C62" s="484" t="s">
        <v>88</v>
      </c>
      <c r="D62" s="639" t="s">
        <v>339</v>
      </c>
      <c r="E62" s="459" t="s">
        <v>824</v>
      </c>
      <c r="F62" s="474">
        <v>0</v>
      </c>
      <c r="G62" s="485">
        <v>0</v>
      </c>
      <c r="H62" s="469">
        <v>0</v>
      </c>
    </row>
    <row r="63" spans="2:8" s="115" customFormat="1" ht="15.75" x14ac:dyDescent="0.25">
      <c r="B63" s="118"/>
      <c r="C63" s="476" t="s">
        <v>90</v>
      </c>
      <c r="D63" s="483" t="s">
        <v>657</v>
      </c>
      <c r="E63" s="459"/>
      <c r="F63" s="467">
        <v>50414</v>
      </c>
      <c r="G63" s="467">
        <v>0</v>
      </c>
      <c r="H63" s="469">
        <v>50414</v>
      </c>
    </row>
    <row r="64" spans="2:8" s="115" customFormat="1" ht="15.75" x14ac:dyDescent="0.25">
      <c r="B64" s="118"/>
      <c r="C64" s="470" t="s">
        <v>658</v>
      </c>
      <c r="D64" s="634" t="s">
        <v>659</v>
      </c>
      <c r="E64" s="459"/>
      <c r="F64" s="474">
        <v>0</v>
      </c>
      <c r="G64" s="472">
        <v>0</v>
      </c>
      <c r="H64" s="469">
        <v>0</v>
      </c>
    </row>
    <row r="65" spans="2:8" s="115" customFormat="1" ht="15.75" x14ac:dyDescent="0.25">
      <c r="B65" s="118"/>
      <c r="C65" s="470" t="s">
        <v>660</v>
      </c>
      <c r="D65" s="634" t="s">
        <v>661</v>
      </c>
      <c r="E65" s="459" t="s">
        <v>825</v>
      </c>
      <c r="F65" s="474">
        <v>50414</v>
      </c>
      <c r="G65" s="472">
        <v>0</v>
      </c>
      <c r="H65" s="482">
        <v>50414</v>
      </c>
    </row>
    <row r="66" spans="2:8" s="121" customFormat="1" ht="31.5" x14ac:dyDescent="0.25">
      <c r="B66" s="120"/>
      <c r="C66" s="466" t="s">
        <v>93</v>
      </c>
      <c r="D66" s="487" t="s">
        <v>340</v>
      </c>
      <c r="E66" s="459" t="s">
        <v>826</v>
      </c>
      <c r="F66" s="488">
        <v>263623</v>
      </c>
      <c r="G66" s="488">
        <v>0</v>
      </c>
      <c r="H66" s="489">
        <v>263623</v>
      </c>
    </row>
    <row r="67" spans="2:8" s="115" customFormat="1" ht="15.75" x14ac:dyDescent="0.25">
      <c r="B67" s="118"/>
      <c r="C67" s="490" t="s">
        <v>232</v>
      </c>
      <c r="D67" s="638" t="s">
        <v>662</v>
      </c>
      <c r="E67" s="459"/>
      <c r="F67" s="471">
        <v>263623</v>
      </c>
      <c r="G67" s="472">
        <v>0</v>
      </c>
      <c r="H67" s="482">
        <v>263623</v>
      </c>
    </row>
    <row r="68" spans="2:8" s="115" customFormat="1" ht="15.75" x14ac:dyDescent="0.25">
      <c r="B68" s="118"/>
      <c r="C68" s="490" t="s">
        <v>233</v>
      </c>
      <c r="D68" s="638" t="s">
        <v>314</v>
      </c>
      <c r="E68" s="459"/>
      <c r="F68" s="467">
        <v>0</v>
      </c>
      <c r="G68" s="468">
        <v>0</v>
      </c>
      <c r="H68" s="469">
        <v>0</v>
      </c>
    </row>
    <row r="69" spans="2:8" s="115" customFormat="1" ht="15.75" x14ac:dyDescent="0.25">
      <c r="B69" s="118"/>
      <c r="C69" s="476" t="s">
        <v>180</v>
      </c>
      <c r="D69" s="483" t="s">
        <v>94</v>
      </c>
      <c r="E69" s="459" t="s">
        <v>827</v>
      </c>
      <c r="F69" s="467">
        <v>361968</v>
      </c>
      <c r="G69" s="468">
        <v>83104</v>
      </c>
      <c r="H69" s="469">
        <v>445072</v>
      </c>
    </row>
    <row r="70" spans="2:8" s="115" customFormat="1" ht="15.75" x14ac:dyDescent="0.25">
      <c r="B70" s="118"/>
      <c r="C70" s="476"/>
      <c r="D70" s="640"/>
      <c r="E70" s="117"/>
      <c r="F70" s="474"/>
      <c r="G70" s="486"/>
      <c r="H70" s="469"/>
    </row>
    <row r="71" spans="2:8" s="98" customFormat="1" ht="15.75" customHeight="1" x14ac:dyDescent="0.3">
      <c r="B71" s="123"/>
      <c r="C71" s="642"/>
      <c r="D71" s="641" t="s">
        <v>663</v>
      </c>
      <c r="E71" s="124"/>
      <c r="F71" s="491">
        <v>27054065</v>
      </c>
      <c r="G71" s="491">
        <v>11949759</v>
      </c>
      <c r="H71" s="531">
        <v>39003824</v>
      </c>
    </row>
    <row r="72" spans="2:8" s="98" customFormat="1" ht="15.75" x14ac:dyDescent="0.25">
      <c r="B72" s="18"/>
      <c r="C72" s="18"/>
      <c r="D72" s="119"/>
      <c r="E72" s="26"/>
      <c r="F72" s="125"/>
      <c r="G72" s="125"/>
      <c r="H72" s="126"/>
    </row>
    <row r="73" spans="2:8" s="98" customFormat="1" ht="15.75" x14ac:dyDescent="0.25">
      <c r="B73" s="18"/>
      <c r="C73" s="127"/>
      <c r="D73" s="127"/>
      <c r="E73" s="207"/>
      <c r="F73" s="128"/>
      <c r="G73" s="125"/>
      <c r="H73" s="128"/>
    </row>
    <row r="74" spans="2:8" s="98" customFormat="1" ht="12.75" x14ac:dyDescent="0.2">
      <c r="B74" s="22"/>
      <c r="C74" s="22"/>
      <c r="D74" s="22"/>
      <c r="E74" s="208"/>
      <c r="F74" s="130"/>
      <c r="G74" s="130"/>
      <c r="H74" s="126"/>
    </row>
    <row r="75" spans="2:8" s="98" customFormat="1" ht="12.75" x14ac:dyDescent="0.2">
      <c r="B75" s="22"/>
      <c r="C75" s="22"/>
      <c r="D75" s="22"/>
      <c r="E75" s="208"/>
      <c r="F75" s="130"/>
      <c r="G75" s="130"/>
      <c r="H75" s="126"/>
    </row>
    <row r="76" spans="2:8" x14ac:dyDescent="0.2">
      <c r="B76" s="133"/>
      <c r="C76" s="133"/>
      <c r="D76" s="133" t="s">
        <v>311</v>
      </c>
      <c r="E76" s="209"/>
      <c r="F76" s="134"/>
      <c r="G76" s="134"/>
      <c r="H76" s="196">
        <f>H71-'y2'!H65</f>
        <v>0</v>
      </c>
    </row>
    <row r="77" spans="2:8" x14ac:dyDescent="0.2">
      <c r="B77" s="133"/>
      <c r="C77" s="133"/>
      <c r="D77" s="133" t="s">
        <v>312</v>
      </c>
      <c r="E77" s="209"/>
      <c r="F77" s="134"/>
      <c r="G77" s="134"/>
      <c r="H77" s="196"/>
    </row>
    <row r="78" spans="2:8" x14ac:dyDescent="0.2">
      <c r="B78" s="133"/>
      <c r="C78" s="133"/>
      <c r="D78" s="133"/>
      <c r="E78" s="209"/>
      <c r="F78" s="134"/>
      <c r="G78" s="134"/>
      <c r="H78" s="38"/>
    </row>
  </sheetData>
  <mergeCells count="4">
    <mergeCell ref="I3:J3"/>
    <mergeCell ref="F7:H7"/>
    <mergeCell ref="F4:H5"/>
    <mergeCell ref="B2:H2"/>
  </mergeCells>
  <pageMargins left="0.35433070866141736" right="0.51181102362204722" top="0.55118110236220474" bottom="0.6692913385826772" header="0.51181102362204722" footer="0.51181102362204722"/>
  <pageSetup paperSize="9" scale="62" orientation="portrait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69"/>
  <sheetViews>
    <sheetView showGridLines="0" view="pageBreakPreview" zoomScale="60" zoomScaleNormal="70" workbookViewId="0"/>
  </sheetViews>
  <sheetFormatPr defaultRowHeight="15.75" x14ac:dyDescent="0.25"/>
  <cols>
    <col min="1" max="1" width="2.42578125" style="28" customWidth="1"/>
    <col min="2" max="2" width="3.7109375" style="28" customWidth="1"/>
    <col min="3" max="3" width="9" style="157" bestFit="1" customWidth="1"/>
    <col min="4" max="4" width="71.5703125" style="28" customWidth="1"/>
    <col min="5" max="5" width="8.42578125" style="158" customWidth="1"/>
    <col min="6" max="6" width="15.85546875" style="127" customWidth="1"/>
    <col min="7" max="7" width="15.85546875" style="18" customWidth="1"/>
    <col min="8" max="8" width="15.85546875" style="127" customWidth="1"/>
    <col min="9" max="9" width="17" style="127" hidden="1" customWidth="1"/>
    <col min="10" max="11" width="15.85546875" style="127" hidden="1" customWidth="1"/>
    <col min="12" max="16384" width="9.140625" style="28"/>
  </cols>
  <sheetData>
    <row r="1" spans="2:15" ht="9.9499999999999993" customHeight="1" x14ac:dyDescent="0.25">
      <c r="B1" s="135"/>
      <c r="C1" s="136"/>
      <c r="D1" s="93"/>
      <c r="E1" s="137"/>
      <c r="F1" s="93"/>
      <c r="G1" s="94"/>
      <c r="H1" s="95"/>
      <c r="I1" s="93"/>
      <c r="J1" s="93"/>
      <c r="K1" s="95"/>
    </row>
    <row r="2" spans="2:15" ht="15.75" customHeight="1" x14ac:dyDescent="0.25">
      <c r="B2" s="738" t="s">
        <v>828</v>
      </c>
      <c r="C2" s="739"/>
      <c r="D2" s="739"/>
      <c r="E2" s="739"/>
      <c r="F2" s="739"/>
      <c r="G2" s="739"/>
      <c r="H2" s="740"/>
      <c r="I2" s="417"/>
      <c r="J2" s="417"/>
      <c r="K2" s="418"/>
    </row>
    <row r="3" spans="2:15" ht="9.9499999999999993" customHeight="1" x14ac:dyDescent="0.25">
      <c r="B3" s="99"/>
      <c r="C3" s="138"/>
      <c r="D3" s="18"/>
      <c r="E3" s="139"/>
      <c r="F3" s="18"/>
      <c r="H3" s="100"/>
      <c r="I3" s="20"/>
      <c r="J3" s="20"/>
      <c r="K3" s="100"/>
    </row>
    <row r="4" spans="2:15" ht="9.9499999999999993" customHeight="1" x14ac:dyDescent="0.25">
      <c r="B4" s="101"/>
      <c r="C4" s="140"/>
      <c r="D4" s="9"/>
      <c r="E4" s="141"/>
      <c r="F4" s="732" t="s">
        <v>369</v>
      </c>
      <c r="G4" s="733"/>
      <c r="H4" s="734"/>
      <c r="I4" s="426"/>
      <c r="J4" s="426"/>
      <c r="K4" s="427"/>
    </row>
    <row r="5" spans="2:15" ht="15.75" customHeight="1" x14ac:dyDescent="0.25">
      <c r="B5" s="99"/>
      <c r="C5" s="138"/>
      <c r="D5" s="18"/>
      <c r="E5" s="142"/>
      <c r="F5" s="735"/>
      <c r="G5" s="736"/>
      <c r="H5" s="737"/>
      <c r="I5" s="428"/>
      <c r="J5" s="428"/>
      <c r="K5" s="429"/>
    </row>
    <row r="6" spans="2:15" ht="15.75" customHeight="1" x14ac:dyDescent="0.25">
      <c r="B6" s="99"/>
      <c r="C6" s="138"/>
      <c r="D6" s="18"/>
      <c r="E6" s="142"/>
      <c r="F6" s="103"/>
      <c r="G6" s="104" t="s">
        <v>70</v>
      </c>
      <c r="H6" s="105"/>
      <c r="I6" s="104"/>
      <c r="J6" s="104" t="s">
        <v>71</v>
      </c>
      <c r="K6" s="105"/>
    </row>
    <row r="7" spans="2:15" ht="15.75" customHeight="1" x14ac:dyDescent="0.25">
      <c r="B7" s="99"/>
      <c r="C7" s="138"/>
      <c r="D7" s="18"/>
      <c r="E7" s="142"/>
      <c r="F7" s="743" t="s">
        <v>385</v>
      </c>
      <c r="G7" s="730"/>
      <c r="H7" s="731"/>
      <c r="I7" s="730" t="s">
        <v>313</v>
      </c>
      <c r="J7" s="730"/>
      <c r="K7" s="731"/>
    </row>
    <row r="8" spans="2:15" ht="18.75" customHeight="1" x14ac:dyDescent="0.25">
      <c r="B8" s="99"/>
      <c r="C8" s="138"/>
      <c r="D8" s="24" t="s">
        <v>499</v>
      </c>
      <c r="E8" s="142" t="s">
        <v>2</v>
      </c>
      <c r="F8" s="107"/>
      <c r="G8" s="108" t="s">
        <v>838</v>
      </c>
      <c r="H8" s="425"/>
      <c r="I8" s="108"/>
      <c r="J8" s="108" t="s">
        <v>386</v>
      </c>
      <c r="K8" s="109"/>
    </row>
    <row r="9" spans="2:15" x14ac:dyDescent="0.25">
      <c r="B9" s="99"/>
      <c r="C9" s="138"/>
      <c r="D9" s="18"/>
      <c r="E9" s="741" t="s">
        <v>372</v>
      </c>
      <c r="F9" s="143" t="s">
        <v>187</v>
      </c>
      <c r="G9" s="144" t="s">
        <v>72</v>
      </c>
      <c r="H9" s="145" t="s">
        <v>73</v>
      </c>
      <c r="I9" s="410" t="s">
        <v>187</v>
      </c>
      <c r="J9" s="144" t="s">
        <v>72</v>
      </c>
      <c r="K9" s="145" t="s">
        <v>73</v>
      </c>
    </row>
    <row r="10" spans="2:15" ht="3.75" hidden="1" customHeight="1" x14ac:dyDescent="0.25">
      <c r="B10" s="6"/>
      <c r="C10" s="7"/>
      <c r="D10" s="14"/>
      <c r="E10" s="742"/>
      <c r="F10" s="146"/>
      <c r="G10" s="147"/>
      <c r="H10" s="149"/>
      <c r="I10" s="430"/>
      <c r="J10" s="148"/>
      <c r="K10" s="149"/>
    </row>
    <row r="11" spans="2:15" s="151" customFormat="1" x14ac:dyDescent="0.25">
      <c r="B11" s="150"/>
      <c r="C11" s="643" t="s">
        <v>36</v>
      </c>
      <c r="D11" s="377" t="s">
        <v>95</v>
      </c>
      <c r="E11" s="189" t="s">
        <v>354</v>
      </c>
      <c r="F11" s="392">
        <v>11274044</v>
      </c>
      <c r="G11" s="392">
        <v>13056100</v>
      </c>
      <c r="H11" s="393">
        <v>24330144</v>
      </c>
      <c r="I11" s="420"/>
      <c r="J11" s="392"/>
      <c r="K11" s="393"/>
      <c r="N11" s="391">
        <f>+H11-F11-G11</f>
        <v>0</v>
      </c>
      <c r="O11" s="391">
        <f>+K11-I11-J11</f>
        <v>0</v>
      </c>
    </row>
    <row r="12" spans="2:15" s="151" customFormat="1" x14ac:dyDescent="0.25">
      <c r="B12" s="29"/>
      <c r="C12" s="347" t="s">
        <v>38</v>
      </c>
      <c r="D12" s="348" t="s">
        <v>433</v>
      </c>
      <c r="E12" s="190" t="s">
        <v>355</v>
      </c>
      <c r="F12" s="394">
        <v>439494</v>
      </c>
      <c r="G12" s="394">
        <v>4638002</v>
      </c>
      <c r="H12" s="395">
        <v>5077496</v>
      </c>
      <c r="I12" s="421"/>
      <c r="J12" s="394"/>
      <c r="K12" s="395"/>
      <c r="N12" s="391">
        <f t="shared" ref="N12:N56" si="0">+H12-F12-G12</f>
        <v>0</v>
      </c>
      <c r="O12" s="391">
        <f t="shared" ref="O12:O56" si="1">+K12-I12-J12</f>
        <v>0</v>
      </c>
    </row>
    <row r="13" spans="2:15" s="151" customFormat="1" x14ac:dyDescent="0.25">
      <c r="B13" s="29"/>
      <c r="C13" s="347" t="s">
        <v>50</v>
      </c>
      <c r="D13" s="348" t="s">
        <v>342</v>
      </c>
      <c r="E13" s="190"/>
      <c r="F13" s="394">
        <v>757086</v>
      </c>
      <c r="G13" s="394">
        <v>0</v>
      </c>
      <c r="H13" s="395">
        <v>757086</v>
      </c>
      <c r="I13" s="421"/>
      <c r="J13" s="394"/>
      <c r="K13" s="395"/>
      <c r="N13" s="391">
        <f t="shared" si="0"/>
        <v>0</v>
      </c>
      <c r="O13" s="391">
        <f t="shared" si="1"/>
        <v>0</v>
      </c>
    </row>
    <row r="14" spans="2:15" x14ac:dyDescent="0.25">
      <c r="B14" s="6"/>
      <c r="C14" s="644" t="s">
        <v>61</v>
      </c>
      <c r="D14" s="378" t="s">
        <v>96</v>
      </c>
      <c r="E14" s="190" t="s">
        <v>356</v>
      </c>
      <c r="F14" s="394">
        <v>879331</v>
      </c>
      <c r="G14" s="394">
        <v>3633665</v>
      </c>
      <c r="H14" s="395">
        <v>4512996</v>
      </c>
      <c r="I14" s="421"/>
      <c r="J14" s="394"/>
      <c r="K14" s="395"/>
      <c r="N14" s="391">
        <f t="shared" si="0"/>
        <v>0</v>
      </c>
      <c r="O14" s="391">
        <f t="shared" si="1"/>
        <v>0</v>
      </c>
    </row>
    <row r="15" spans="2:15" s="151" customFormat="1" ht="31.5" x14ac:dyDescent="0.25">
      <c r="B15" s="29"/>
      <c r="C15" s="645" t="s">
        <v>62</v>
      </c>
      <c r="D15" s="379" t="s">
        <v>434</v>
      </c>
      <c r="E15" s="190"/>
      <c r="F15" s="394">
        <v>0</v>
      </c>
      <c r="G15" s="394">
        <v>0</v>
      </c>
      <c r="H15" s="395">
        <v>0</v>
      </c>
      <c r="I15" s="421"/>
      <c r="J15" s="394"/>
      <c r="K15" s="395"/>
      <c r="N15" s="391">
        <f t="shared" si="0"/>
        <v>0</v>
      </c>
      <c r="O15" s="391">
        <f t="shared" si="1"/>
        <v>0</v>
      </c>
    </row>
    <row r="16" spans="2:15" s="151" customFormat="1" x14ac:dyDescent="0.25">
      <c r="B16" s="29"/>
      <c r="C16" s="646" t="s">
        <v>63</v>
      </c>
      <c r="D16" s="380" t="s">
        <v>435</v>
      </c>
      <c r="E16" s="190" t="s">
        <v>357</v>
      </c>
      <c r="F16" s="394">
        <v>71988</v>
      </c>
      <c r="G16" s="394">
        <v>289696</v>
      </c>
      <c r="H16" s="395">
        <v>361684</v>
      </c>
      <c r="I16" s="421"/>
      <c r="J16" s="394"/>
      <c r="K16" s="395"/>
      <c r="N16" s="391">
        <f t="shared" si="0"/>
        <v>0</v>
      </c>
      <c r="O16" s="391">
        <f t="shared" si="1"/>
        <v>0</v>
      </c>
    </row>
    <row r="17" spans="2:15" s="151" customFormat="1" ht="31.5" x14ac:dyDescent="0.25">
      <c r="B17" s="29"/>
      <c r="C17" s="647" t="s">
        <v>75</v>
      </c>
      <c r="D17" s="381" t="s">
        <v>436</v>
      </c>
      <c r="E17" s="190"/>
      <c r="F17" s="397">
        <v>71988</v>
      </c>
      <c r="G17" s="397">
        <v>8021</v>
      </c>
      <c r="H17" s="399">
        <v>80009</v>
      </c>
      <c r="I17" s="431"/>
      <c r="J17" s="397"/>
      <c r="K17" s="398"/>
      <c r="N17" s="391">
        <f t="shared" si="0"/>
        <v>0</v>
      </c>
      <c r="O17" s="391">
        <f t="shared" si="1"/>
        <v>0</v>
      </c>
    </row>
    <row r="18" spans="2:15" s="151" customFormat="1" ht="31.5" x14ac:dyDescent="0.25">
      <c r="B18" s="29"/>
      <c r="C18" s="647" t="s">
        <v>76</v>
      </c>
      <c r="D18" s="381" t="s">
        <v>437</v>
      </c>
      <c r="E18" s="190"/>
      <c r="F18" s="397">
        <v>0</v>
      </c>
      <c r="G18" s="397">
        <v>281675</v>
      </c>
      <c r="H18" s="399">
        <v>281675</v>
      </c>
      <c r="I18" s="431"/>
      <c r="J18" s="397"/>
      <c r="K18" s="398"/>
      <c r="N18" s="391">
        <f t="shared" si="0"/>
        <v>0</v>
      </c>
      <c r="O18" s="391">
        <f t="shared" si="1"/>
        <v>0</v>
      </c>
    </row>
    <row r="19" spans="2:15" s="151" customFormat="1" x14ac:dyDescent="0.25">
      <c r="B19" s="29"/>
      <c r="C19" s="347" t="s">
        <v>64</v>
      </c>
      <c r="D19" s="378" t="s">
        <v>438</v>
      </c>
      <c r="E19" s="190" t="s">
        <v>360</v>
      </c>
      <c r="F19" s="394">
        <v>0</v>
      </c>
      <c r="G19" s="394">
        <v>0</v>
      </c>
      <c r="H19" s="395">
        <v>0</v>
      </c>
      <c r="I19" s="421"/>
      <c r="J19" s="394"/>
      <c r="K19" s="395"/>
      <c r="N19" s="391">
        <f t="shared" si="0"/>
        <v>0</v>
      </c>
      <c r="O19" s="391">
        <f t="shared" si="1"/>
        <v>0</v>
      </c>
    </row>
    <row r="20" spans="2:15" s="151" customFormat="1" x14ac:dyDescent="0.25">
      <c r="B20" s="29"/>
      <c r="C20" s="648" t="s">
        <v>439</v>
      </c>
      <c r="D20" s="382" t="s">
        <v>440</v>
      </c>
      <c r="E20" s="190"/>
      <c r="F20" s="396">
        <v>0</v>
      </c>
      <c r="G20" s="396">
        <v>0</v>
      </c>
      <c r="H20" s="399">
        <v>0</v>
      </c>
      <c r="I20" s="431"/>
      <c r="J20" s="397"/>
      <c r="K20" s="398"/>
      <c r="N20" s="391">
        <f t="shared" si="0"/>
        <v>0</v>
      </c>
      <c r="O20" s="391">
        <f t="shared" si="1"/>
        <v>0</v>
      </c>
    </row>
    <row r="21" spans="2:15" x14ac:dyDescent="0.25">
      <c r="B21" s="6"/>
      <c r="C21" s="648" t="s">
        <v>441</v>
      </c>
      <c r="D21" s="382" t="s">
        <v>442</v>
      </c>
      <c r="E21" s="190"/>
      <c r="F21" s="397">
        <v>0</v>
      </c>
      <c r="G21" s="397">
        <v>0</v>
      </c>
      <c r="H21" s="399">
        <v>0</v>
      </c>
      <c r="I21" s="431"/>
      <c r="J21" s="397"/>
      <c r="K21" s="399"/>
      <c r="N21" s="391">
        <f t="shared" si="0"/>
        <v>0</v>
      </c>
      <c r="O21" s="391">
        <f t="shared" si="1"/>
        <v>0</v>
      </c>
    </row>
    <row r="22" spans="2:15" x14ac:dyDescent="0.25">
      <c r="B22" s="6"/>
      <c r="C22" s="648" t="s">
        <v>443</v>
      </c>
      <c r="D22" s="382" t="s">
        <v>74</v>
      </c>
      <c r="E22" s="190"/>
      <c r="F22" s="397">
        <v>0</v>
      </c>
      <c r="G22" s="397">
        <v>0</v>
      </c>
      <c r="H22" s="399">
        <v>0</v>
      </c>
      <c r="I22" s="431"/>
      <c r="J22" s="397"/>
      <c r="K22" s="399"/>
      <c r="N22" s="391">
        <f t="shared" si="0"/>
        <v>0</v>
      </c>
      <c r="O22" s="391">
        <f t="shared" si="1"/>
        <v>0</v>
      </c>
    </row>
    <row r="23" spans="2:15" x14ac:dyDescent="0.25">
      <c r="B23" s="6"/>
      <c r="C23" s="648" t="s">
        <v>444</v>
      </c>
      <c r="D23" s="382" t="s">
        <v>445</v>
      </c>
      <c r="E23" s="190"/>
      <c r="F23" s="397">
        <v>0</v>
      </c>
      <c r="G23" s="397">
        <v>0</v>
      </c>
      <c r="H23" s="399">
        <v>0</v>
      </c>
      <c r="I23" s="431"/>
      <c r="J23" s="397"/>
      <c r="K23" s="399"/>
      <c r="N23" s="391">
        <f t="shared" si="0"/>
        <v>0</v>
      </c>
      <c r="O23" s="391">
        <f t="shared" si="1"/>
        <v>0</v>
      </c>
    </row>
    <row r="24" spans="2:15" x14ac:dyDescent="0.25">
      <c r="B24" s="6"/>
      <c r="C24" s="347" t="s">
        <v>446</v>
      </c>
      <c r="D24" s="378" t="s">
        <v>97</v>
      </c>
      <c r="E24" s="190" t="s">
        <v>361</v>
      </c>
      <c r="F24" s="400">
        <v>180536</v>
      </c>
      <c r="G24" s="407">
        <v>36539</v>
      </c>
      <c r="H24" s="395">
        <v>217075</v>
      </c>
      <c r="I24" s="432"/>
      <c r="J24" s="400"/>
      <c r="K24" s="395"/>
      <c r="N24" s="391">
        <f t="shared" si="0"/>
        <v>0</v>
      </c>
      <c r="O24" s="391">
        <f t="shared" si="1"/>
        <v>0</v>
      </c>
    </row>
    <row r="25" spans="2:15" s="151" customFormat="1" x14ac:dyDescent="0.25">
      <c r="B25" s="29"/>
      <c r="C25" s="649" t="s">
        <v>78</v>
      </c>
      <c r="D25" s="383" t="s">
        <v>221</v>
      </c>
      <c r="E25" s="190"/>
      <c r="F25" s="396">
        <v>0</v>
      </c>
      <c r="G25" s="396">
        <v>0</v>
      </c>
      <c r="H25" s="399">
        <v>0</v>
      </c>
      <c r="I25" s="422"/>
      <c r="J25" s="396"/>
      <c r="K25" s="399"/>
      <c r="N25" s="391">
        <f t="shared" si="0"/>
        <v>0</v>
      </c>
      <c r="O25" s="391">
        <f t="shared" si="1"/>
        <v>0</v>
      </c>
    </row>
    <row r="26" spans="2:15" s="151" customFormat="1" x14ac:dyDescent="0.25">
      <c r="B26" s="29"/>
      <c r="C26" s="649" t="s">
        <v>79</v>
      </c>
      <c r="D26" s="382" t="s">
        <v>236</v>
      </c>
      <c r="E26" s="190"/>
      <c r="F26" s="396">
        <v>92147</v>
      </c>
      <c r="G26" s="396">
        <v>0</v>
      </c>
      <c r="H26" s="399">
        <v>92147</v>
      </c>
      <c r="I26" s="422"/>
      <c r="J26" s="396"/>
      <c r="K26" s="399"/>
      <c r="N26" s="391">
        <f t="shared" si="0"/>
        <v>0</v>
      </c>
      <c r="O26" s="391">
        <f t="shared" si="1"/>
        <v>0</v>
      </c>
    </row>
    <row r="27" spans="2:15" s="151" customFormat="1" x14ac:dyDescent="0.25">
      <c r="B27" s="29"/>
      <c r="C27" s="649" t="s">
        <v>186</v>
      </c>
      <c r="D27" s="382" t="s">
        <v>315</v>
      </c>
      <c r="E27" s="190"/>
      <c r="F27" s="396">
        <v>0</v>
      </c>
      <c r="G27" s="396">
        <v>0</v>
      </c>
      <c r="H27" s="399">
        <v>0</v>
      </c>
      <c r="I27" s="422"/>
      <c r="J27" s="396"/>
      <c r="K27" s="399"/>
      <c r="N27" s="391">
        <f t="shared" si="0"/>
        <v>0</v>
      </c>
      <c r="O27" s="391">
        <f t="shared" si="1"/>
        <v>0</v>
      </c>
    </row>
    <row r="28" spans="2:15" s="151" customFormat="1" x14ac:dyDescent="0.25">
      <c r="B28" s="29"/>
      <c r="C28" s="649" t="s">
        <v>240</v>
      </c>
      <c r="D28" s="382" t="s">
        <v>98</v>
      </c>
      <c r="E28" s="190"/>
      <c r="F28" s="396">
        <v>88389</v>
      </c>
      <c r="G28" s="396">
        <v>36539</v>
      </c>
      <c r="H28" s="399">
        <v>124928</v>
      </c>
      <c r="I28" s="422"/>
      <c r="J28" s="396"/>
      <c r="K28" s="399"/>
      <c r="N28" s="391">
        <f t="shared" si="0"/>
        <v>0</v>
      </c>
      <c r="O28" s="391">
        <f t="shared" si="1"/>
        <v>0</v>
      </c>
    </row>
    <row r="29" spans="2:15" s="151" customFormat="1" x14ac:dyDescent="0.25">
      <c r="B29" s="29"/>
      <c r="C29" s="347" t="s">
        <v>80</v>
      </c>
      <c r="D29" s="384" t="s">
        <v>447</v>
      </c>
      <c r="E29" s="190" t="s">
        <v>362</v>
      </c>
      <c r="F29" s="394">
        <v>107890</v>
      </c>
      <c r="G29" s="394">
        <v>0</v>
      </c>
      <c r="H29" s="395">
        <v>107890</v>
      </c>
      <c r="I29" s="421"/>
      <c r="J29" s="394"/>
      <c r="K29" s="395"/>
      <c r="N29" s="391">
        <f t="shared" si="0"/>
        <v>0</v>
      </c>
      <c r="O29" s="391">
        <f t="shared" si="1"/>
        <v>0</v>
      </c>
    </row>
    <row r="30" spans="2:15" x14ac:dyDescent="0.25">
      <c r="B30" s="6"/>
      <c r="C30" s="347" t="s">
        <v>81</v>
      </c>
      <c r="D30" s="384" t="s">
        <v>448</v>
      </c>
      <c r="E30" s="190" t="s">
        <v>363</v>
      </c>
      <c r="F30" s="394">
        <v>0</v>
      </c>
      <c r="G30" s="394">
        <v>0</v>
      </c>
      <c r="H30" s="395">
        <v>0</v>
      </c>
      <c r="I30" s="421"/>
      <c r="J30" s="394"/>
      <c r="K30" s="395"/>
      <c r="N30" s="391">
        <f t="shared" si="0"/>
        <v>0</v>
      </c>
      <c r="O30" s="391">
        <f t="shared" si="1"/>
        <v>0</v>
      </c>
    </row>
    <row r="31" spans="2:15" ht="31.5" x14ac:dyDescent="0.25">
      <c r="B31" s="6"/>
      <c r="C31" s="347" t="s">
        <v>82</v>
      </c>
      <c r="D31" s="376" t="s">
        <v>341</v>
      </c>
      <c r="E31" s="190" t="s">
        <v>364</v>
      </c>
      <c r="F31" s="394">
        <v>0</v>
      </c>
      <c r="G31" s="394">
        <v>0</v>
      </c>
      <c r="H31" s="395">
        <v>0</v>
      </c>
      <c r="I31" s="421"/>
      <c r="J31" s="394"/>
      <c r="K31" s="395"/>
      <c r="N31" s="391">
        <f t="shared" si="0"/>
        <v>0</v>
      </c>
      <c r="O31" s="391">
        <f t="shared" si="1"/>
        <v>0</v>
      </c>
    </row>
    <row r="32" spans="2:15" x14ac:dyDescent="0.25">
      <c r="B32" s="6"/>
      <c r="C32" s="649" t="s">
        <v>200</v>
      </c>
      <c r="D32" s="343" t="s">
        <v>422</v>
      </c>
      <c r="E32" s="190"/>
      <c r="F32" s="397">
        <v>0</v>
      </c>
      <c r="G32" s="397">
        <v>0</v>
      </c>
      <c r="H32" s="399">
        <v>0</v>
      </c>
      <c r="I32" s="431"/>
      <c r="J32" s="397"/>
      <c r="K32" s="399"/>
      <c r="N32" s="391">
        <f t="shared" si="0"/>
        <v>0</v>
      </c>
      <c r="O32" s="391">
        <f t="shared" si="1"/>
        <v>0</v>
      </c>
    </row>
    <row r="33" spans="2:15" x14ac:dyDescent="0.25">
      <c r="B33" s="6"/>
      <c r="C33" s="649" t="s">
        <v>201</v>
      </c>
      <c r="D33" s="343" t="s">
        <v>314</v>
      </c>
      <c r="E33" s="190"/>
      <c r="F33" s="397">
        <v>0</v>
      </c>
      <c r="G33" s="397">
        <v>0</v>
      </c>
      <c r="H33" s="399">
        <v>0</v>
      </c>
      <c r="I33" s="431"/>
      <c r="J33" s="397"/>
      <c r="K33" s="399"/>
      <c r="N33" s="391">
        <f t="shared" si="0"/>
        <v>0</v>
      </c>
      <c r="O33" s="391">
        <f t="shared" si="1"/>
        <v>0</v>
      </c>
    </row>
    <row r="34" spans="2:15" x14ac:dyDescent="0.25">
      <c r="B34" s="6"/>
      <c r="C34" s="347" t="s">
        <v>85</v>
      </c>
      <c r="D34" s="384" t="s">
        <v>449</v>
      </c>
      <c r="E34" s="190" t="s">
        <v>365</v>
      </c>
      <c r="F34" s="394">
        <v>0</v>
      </c>
      <c r="G34" s="394">
        <v>1161578</v>
      </c>
      <c r="H34" s="395">
        <v>1161578</v>
      </c>
      <c r="I34" s="421"/>
      <c r="J34" s="394"/>
      <c r="K34" s="395"/>
      <c r="N34" s="391">
        <f t="shared" si="0"/>
        <v>0</v>
      </c>
      <c r="O34" s="391">
        <f t="shared" si="1"/>
        <v>0</v>
      </c>
    </row>
    <row r="35" spans="2:15" x14ac:dyDescent="0.25">
      <c r="B35" s="6"/>
      <c r="C35" s="649" t="s">
        <v>238</v>
      </c>
      <c r="D35" s="385" t="s">
        <v>235</v>
      </c>
      <c r="E35" s="190"/>
      <c r="F35" s="397">
        <v>0</v>
      </c>
      <c r="G35" s="397">
        <v>1161578</v>
      </c>
      <c r="H35" s="399">
        <v>1161578</v>
      </c>
      <c r="I35" s="431"/>
      <c r="J35" s="397"/>
      <c r="K35" s="399"/>
      <c r="N35" s="391">
        <f t="shared" si="0"/>
        <v>0</v>
      </c>
      <c r="O35" s="391">
        <f t="shared" si="1"/>
        <v>0</v>
      </c>
    </row>
    <row r="36" spans="2:15" x14ac:dyDescent="0.25">
      <c r="B36" s="6"/>
      <c r="C36" s="649" t="s">
        <v>239</v>
      </c>
      <c r="D36" s="385" t="s">
        <v>450</v>
      </c>
      <c r="E36" s="190"/>
      <c r="F36" s="396">
        <v>0</v>
      </c>
      <c r="G36" s="396">
        <v>0</v>
      </c>
      <c r="H36" s="399">
        <v>0</v>
      </c>
      <c r="I36" s="422"/>
      <c r="J36" s="396"/>
      <c r="K36" s="399"/>
      <c r="N36" s="391">
        <f t="shared" si="0"/>
        <v>0</v>
      </c>
      <c r="O36" s="391">
        <f t="shared" si="1"/>
        <v>0</v>
      </c>
    </row>
    <row r="37" spans="2:15" s="154" customFormat="1" x14ac:dyDescent="0.25">
      <c r="B37" s="153"/>
      <c r="C37" s="644" t="s">
        <v>86</v>
      </c>
      <c r="D37" s="386" t="s">
        <v>451</v>
      </c>
      <c r="E37" s="190" t="s">
        <v>366</v>
      </c>
      <c r="F37" s="394">
        <v>745829</v>
      </c>
      <c r="G37" s="408">
        <v>337673</v>
      </c>
      <c r="H37" s="395">
        <v>1083502</v>
      </c>
      <c r="I37" s="421"/>
      <c r="J37" s="394"/>
      <c r="K37" s="395"/>
      <c r="N37" s="391">
        <f t="shared" si="0"/>
        <v>0</v>
      </c>
      <c r="O37" s="391">
        <f t="shared" si="1"/>
        <v>0</v>
      </c>
    </row>
    <row r="38" spans="2:15" s="154" customFormat="1" x14ac:dyDescent="0.25">
      <c r="B38" s="153"/>
      <c r="C38" s="347" t="s">
        <v>87</v>
      </c>
      <c r="D38" s="384" t="s">
        <v>452</v>
      </c>
      <c r="E38" s="190" t="s">
        <v>822</v>
      </c>
      <c r="F38" s="394">
        <v>4122042</v>
      </c>
      <c r="G38" s="408">
        <v>-62691</v>
      </c>
      <c r="H38" s="395">
        <v>4059351</v>
      </c>
      <c r="I38" s="421"/>
      <c r="J38" s="394"/>
      <c r="K38" s="395"/>
      <c r="N38" s="391">
        <f t="shared" si="0"/>
        <v>0</v>
      </c>
      <c r="O38" s="391">
        <f t="shared" si="1"/>
        <v>0</v>
      </c>
    </row>
    <row r="39" spans="2:15" s="154" customFormat="1" x14ac:dyDescent="0.25">
      <c r="B39" s="153"/>
      <c r="C39" s="648" t="s">
        <v>219</v>
      </c>
      <c r="D39" s="382" t="s">
        <v>99</v>
      </c>
      <c r="E39" s="190"/>
      <c r="F39" s="396">
        <v>2600000</v>
      </c>
      <c r="G39" s="406">
        <v>0</v>
      </c>
      <c r="H39" s="399">
        <v>2600000</v>
      </c>
      <c r="I39" s="422"/>
      <c r="J39" s="396"/>
      <c r="K39" s="399"/>
      <c r="N39" s="391">
        <f t="shared" si="0"/>
        <v>0</v>
      </c>
      <c r="O39" s="391">
        <f t="shared" si="1"/>
        <v>0</v>
      </c>
    </row>
    <row r="40" spans="2:15" x14ac:dyDescent="0.25">
      <c r="B40" s="6"/>
      <c r="C40" s="648" t="s">
        <v>220</v>
      </c>
      <c r="D40" s="382" t="s">
        <v>100</v>
      </c>
      <c r="E40" s="190"/>
      <c r="F40" s="396">
        <v>682</v>
      </c>
      <c r="G40" s="406">
        <v>0</v>
      </c>
      <c r="H40" s="399">
        <v>682</v>
      </c>
      <c r="I40" s="422"/>
      <c r="J40" s="396"/>
      <c r="K40" s="399"/>
      <c r="N40" s="391">
        <f t="shared" si="0"/>
        <v>0</v>
      </c>
      <c r="O40" s="391">
        <f t="shared" si="1"/>
        <v>0</v>
      </c>
    </row>
    <row r="41" spans="2:15" x14ac:dyDescent="0.25">
      <c r="B41" s="6"/>
      <c r="C41" s="648" t="s">
        <v>241</v>
      </c>
      <c r="D41" s="387" t="s">
        <v>101</v>
      </c>
      <c r="E41" s="190"/>
      <c r="F41" s="406">
        <v>0</v>
      </c>
      <c r="G41" s="406">
        <v>0</v>
      </c>
      <c r="H41" s="399">
        <v>0</v>
      </c>
      <c r="I41" s="431"/>
      <c r="J41" s="396"/>
      <c r="K41" s="398"/>
      <c r="L41" s="155"/>
      <c r="N41" s="391">
        <f t="shared" si="0"/>
        <v>0</v>
      </c>
      <c r="O41" s="391">
        <f t="shared" si="1"/>
        <v>0</v>
      </c>
    </row>
    <row r="42" spans="2:15" x14ac:dyDescent="0.25">
      <c r="B42" s="6"/>
      <c r="C42" s="648" t="s">
        <v>242</v>
      </c>
      <c r="D42" s="387" t="s">
        <v>102</v>
      </c>
      <c r="E42" s="190"/>
      <c r="F42" s="396">
        <v>0</v>
      </c>
      <c r="G42" s="406">
        <v>0</v>
      </c>
      <c r="H42" s="399">
        <v>0</v>
      </c>
      <c r="I42" s="422"/>
      <c r="J42" s="397"/>
      <c r="K42" s="399"/>
      <c r="N42" s="391">
        <f t="shared" si="0"/>
        <v>0</v>
      </c>
      <c r="O42" s="391">
        <f t="shared" si="1"/>
        <v>0</v>
      </c>
    </row>
    <row r="43" spans="2:15" x14ac:dyDescent="0.25">
      <c r="B43" s="6"/>
      <c r="C43" s="648" t="s">
        <v>243</v>
      </c>
      <c r="D43" s="387" t="s">
        <v>103</v>
      </c>
      <c r="E43" s="190"/>
      <c r="F43" s="396">
        <v>682</v>
      </c>
      <c r="G43" s="396">
        <v>0</v>
      </c>
      <c r="H43" s="399">
        <v>682</v>
      </c>
      <c r="I43" s="431"/>
      <c r="J43" s="397"/>
      <c r="K43" s="399"/>
      <c r="N43" s="391">
        <f t="shared" si="0"/>
        <v>0</v>
      </c>
      <c r="O43" s="391">
        <f t="shared" si="1"/>
        <v>0</v>
      </c>
    </row>
    <row r="44" spans="2:15" ht="30" x14ac:dyDescent="0.25">
      <c r="B44" s="6"/>
      <c r="C44" s="648" t="s">
        <v>244</v>
      </c>
      <c r="D44" s="387" t="s">
        <v>453</v>
      </c>
      <c r="E44" s="190"/>
      <c r="F44" s="396">
        <v>108204</v>
      </c>
      <c r="G44" s="396">
        <v>0</v>
      </c>
      <c r="H44" s="399">
        <v>108204</v>
      </c>
      <c r="I44" s="422"/>
      <c r="J44" s="396"/>
      <c r="K44" s="399"/>
      <c r="N44" s="391">
        <f t="shared" si="0"/>
        <v>0</v>
      </c>
      <c r="O44" s="391">
        <f t="shared" si="1"/>
        <v>0</v>
      </c>
    </row>
    <row r="45" spans="2:15" ht="30" x14ac:dyDescent="0.25">
      <c r="B45" s="6"/>
      <c r="C45" s="648" t="s">
        <v>245</v>
      </c>
      <c r="D45" s="387" t="s">
        <v>454</v>
      </c>
      <c r="E45" s="190"/>
      <c r="F45" s="396">
        <v>-68269</v>
      </c>
      <c r="G45" s="396">
        <v>-62691</v>
      </c>
      <c r="H45" s="399">
        <v>-130960</v>
      </c>
      <c r="I45" s="422"/>
      <c r="J45" s="396"/>
      <c r="K45" s="399"/>
      <c r="N45" s="391">
        <f t="shared" si="0"/>
        <v>0</v>
      </c>
      <c r="O45" s="391">
        <f t="shared" si="1"/>
        <v>0</v>
      </c>
    </row>
    <row r="46" spans="2:15" x14ac:dyDescent="0.25">
      <c r="B46" s="6"/>
      <c r="C46" s="648" t="s">
        <v>455</v>
      </c>
      <c r="D46" s="382" t="s">
        <v>104</v>
      </c>
      <c r="E46" s="190"/>
      <c r="F46" s="396">
        <v>1376487</v>
      </c>
      <c r="G46" s="396">
        <v>0</v>
      </c>
      <c r="H46" s="399">
        <v>1376487</v>
      </c>
      <c r="I46" s="422"/>
      <c r="J46" s="396"/>
      <c r="K46" s="399"/>
      <c r="N46" s="391">
        <f t="shared" si="0"/>
        <v>0</v>
      </c>
      <c r="O46" s="391">
        <f t="shared" si="1"/>
        <v>0</v>
      </c>
    </row>
    <row r="47" spans="2:15" x14ac:dyDescent="0.25">
      <c r="B47" s="6"/>
      <c r="C47" s="648" t="s">
        <v>456</v>
      </c>
      <c r="D47" s="387" t="s">
        <v>105</v>
      </c>
      <c r="E47" s="190"/>
      <c r="F47" s="396">
        <v>150820</v>
      </c>
      <c r="G47" s="396">
        <v>0</v>
      </c>
      <c r="H47" s="399">
        <v>150820</v>
      </c>
      <c r="I47" s="422"/>
      <c r="J47" s="396"/>
      <c r="K47" s="399"/>
      <c r="N47" s="391">
        <f t="shared" si="0"/>
        <v>0</v>
      </c>
      <c r="O47" s="391">
        <f t="shared" si="1"/>
        <v>0</v>
      </c>
    </row>
    <row r="48" spans="2:15" x14ac:dyDescent="0.25">
      <c r="B48" s="6"/>
      <c r="C48" s="648" t="s">
        <v>457</v>
      </c>
      <c r="D48" s="387" t="s">
        <v>106</v>
      </c>
      <c r="E48" s="190"/>
      <c r="F48" s="396">
        <v>0</v>
      </c>
      <c r="G48" s="396">
        <v>0</v>
      </c>
      <c r="H48" s="399">
        <v>0</v>
      </c>
      <c r="I48" s="422"/>
      <c r="J48" s="396"/>
      <c r="K48" s="399"/>
      <c r="N48" s="391">
        <f t="shared" si="0"/>
        <v>0</v>
      </c>
      <c r="O48" s="391">
        <f t="shared" si="1"/>
        <v>0</v>
      </c>
    </row>
    <row r="49" spans="2:15" x14ac:dyDescent="0.25">
      <c r="B49" s="6"/>
      <c r="C49" s="648" t="s">
        <v>458</v>
      </c>
      <c r="D49" s="387" t="s">
        <v>107</v>
      </c>
      <c r="E49" s="190"/>
      <c r="F49" s="396">
        <v>1223506</v>
      </c>
      <c r="G49" s="396">
        <v>0</v>
      </c>
      <c r="H49" s="399">
        <v>1223506</v>
      </c>
      <c r="I49" s="422"/>
      <c r="J49" s="396"/>
      <c r="K49" s="399"/>
      <c r="N49" s="391">
        <f t="shared" si="0"/>
        <v>0</v>
      </c>
      <c r="O49" s="391">
        <f t="shared" si="1"/>
        <v>0</v>
      </c>
    </row>
    <row r="50" spans="2:15" s="154" customFormat="1" x14ac:dyDescent="0.25">
      <c r="B50" s="153"/>
      <c r="C50" s="648" t="s">
        <v>459</v>
      </c>
      <c r="D50" s="387" t="s">
        <v>108</v>
      </c>
      <c r="E50" s="190"/>
      <c r="F50" s="396">
        <v>2161</v>
      </c>
      <c r="G50" s="396">
        <v>0</v>
      </c>
      <c r="H50" s="399">
        <v>2161</v>
      </c>
      <c r="I50" s="422"/>
      <c r="J50" s="396"/>
      <c r="K50" s="399"/>
      <c r="N50" s="391">
        <f t="shared" si="0"/>
        <v>0</v>
      </c>
      <c r="O50" s="391">
        <f t="shared" si="1"/>
        <v>0</v>
      </c>
    </row>
    <row r="51" spans="2:15" x14ac:dyDescent="0.25">
      <c r="B51" s="6"/>
      <c r="C51" s="648" t="s">
        <v>460</v>
      </c>
      <c r="D51" s="382" t="s">
        <v>109</v>
      </c>
      <c r="E51" s="190"/>
      <c r="F51" s="396">
        <v>104938</v>
      </c>
      <c r="G51" s="396">
        <v>0</v>
      </c>
      <c r="H51" s="399">
        <v>104938</v>
      </c>
      <c r="I51" s="422"/>
      <c r="J51" s="396"/>
      <c r="K51" s="399"/>
      <c r="N51" s="391">
        <f t="shared" si="0"/>
        <v>0</v>
      </c>
      <c r="O51" s="391">
        <f t="shared" si="1"/>
        <v>0</v>
      </c>
    </row>
    <row r="52" spans="2:15" s="154" customFormat="1" x14ac:dyDescent="0.25">
      <c r="B52" s="153"/>
      <c r="C52" s="648" t="s">
        <v>461</v>
      </c>
      <c r="D52" s="388" t="s">
        <v>462</v>
      </c>
      <c r="E52" s="190"/>
      <c r="F52" s="396">
        <v>-99075</v>
      </c>
      <c r="G52" s="396">
        <v>0</v>
      </c>
      <c r="H52" s="399">
        <v>-99075</v>
      </c>
      <c r="I52" s="422"/>
      <c r="J52" s="396"/>
      <c r="K52" s="399"/>
      <c r="N52" s="391">
        <f t="shared" si="0"/>
        <v>0</v>
      </c>
      <c r="O52" s="391">
        <f t="shared" si="1"/>
        <v>0</v>
      </c>
    </row>
    <row r="53" spans="2:15" x14ac:dyDescent="0.25">
      <c r="B53" s="6"/>
      <c r="C53" s="648" t="s">
        <v>463</v>
      </c>
      <c r="D53" s="388" t="s">
        <v>464</v>
      </c>
      <c r="E53" s="190"/>
      <c r="F53" s="396">
        <v>204013</v>
      </c>
      <c r="G53" s="396">
        <v>0</v>
      </c>
      <c r="H53" s="399">
        <v>204013</v>
      </c>
      <c r="I53" s="422"/>
      <c r="J53" s="396"/>
      <c r="K53" s="399"/>
      <c r="N53" s="391">
        <f t="shared" si="0"/>
        <v>0</v>
      </c>
      <c r="O53" s="391">
        <f t="shared" si="1"/>
        <v>0</v>
      </c>
    </row>
    <row r="54" spans="2:15" x14ac:dyDescent="0.25">
      <c r="B54" s="6"/>
      <c r="C54" s="648" t="s">
        <v>465</v>
      </c>
      <c r="D54" s="383" t="s">
        <v>466</v>
      </c>
      <c r="E54" s="191"/>
      <c r="F54" s="396">
        <v>0</v>
      </c>
      <c r="G54" s="396">
        <v>0</v>
      </c>
      <c r="H54" s="399">
        <v>0</v>
      </c>
      <c r="I54" s="422"/>
      <c r="J54" s="396"/>
      <c r="K54" s="399"/>
      <c r="N54" s="391">
        <f t="shared" si="0"/>
        <v>0</v>
      </c>
      <c r="O54" s="391">
        <f t="shared" si="1"/>
        <v>0</v>
      </c>
    </row>
    <row r="55" spans="2:15" x14ac:dyDescent="0.25">
      <c r="B55" s="6"/>
      <c r="C55" s="648"/>
      <c r="D55" s="383"/>
      <c r="E55" s="190"/>
      <c r="F55" s="396"/>
      <c r="G55" s="396"/>
      <c r="H55" s="399"/>
      <c r="I55" s="422"/>
      <c r="J55" s="396"/>
      <c r="K55" s="399"/>
      <c r="N55" s="391">
        <f t="shared" si="0"/>
        <v>0</v>
      </c>
      <c r="O55" s="391">
        <f t="shared" si="1"/>
        <v>0</v>
      </c>
    </row>
    <row r="56" spans="2:15" x14ac:dyDescent="0.25">
      <c r="B56" s="30"/>
      <c r="C56" s="650"/>
      <c r="D56" s="389" t="s">
        <v>467</v>
      </c>
      <c r="E56" s="433"/>
      <c r="F56" s="403">
        <v>18578240</v>
      </c>
      <c r="G56" s="403">
        <v>23090562</v>
      </c>
      <c r="H56" s="330">
        <v>41668802</v>
      </c>
      <c r="I56" s="421"/>
      <c r="J56" s="394"/>
      <c r="K56" s="395"/>
      <c r="N56" s="391">
        <f t="shared" si="0"/>
        <v>0</v>
      </c>
      <c r="O56" s="391">
        <f t="shared" si="1"/>
        <v>0</v>
      </c>
    </row>
    <row r="57" spans="2:15" x14ac:dyDescent="0.25">
      <c r="B57" s="8"/>
      <c r="C57" s="13"/>
      <c r="D57" s="14"/>
      <c r="E57" s="139"/>
      <c r="F57" s="156"/>
      <c r="H57" s="129"/>
    </row>
    <row r="60" spans="2:15" x14ac:dyDescent="0.25">
      <c r="F60" s="390">
        <f>+F16-SUM(F17:F18)</f>
        <v>0</v>
      </c>
      <c r="G60" s="390">
        <f t="shared" ref="G60:K60" si="2">+G16-SUM(G17:G18)</f>
        <v>0</v>
      </c>
      <c r="H60" s="390">
        <f t="shared" si="2"/>
        <v>0</v>
      </c>
      <c r="I60" s="390">
        <f t="shared" si="2"/>
        <v>0</v>
      </c>
      <c r="J60" s="390">
        <f t="shared" si="2"/>
        <v>0</v>
      </c>
      <c r="K60" s="390">
        <f t="shared" si="2"/>
        <v>0</v>
      </c>
    </row>
    <row r="61" spans="2:15" x14ac:dyDescent="0.25">
      <c r="F61" s="390">
        <f>+F19-SUM(F20:F23)</f>
        <v>0</v>
      </c>
      <c r="G61" s="390">
        <f t="shared" ref="G61:K61" si="3">+G19-SUM(G20:G23)</f>
        <v>0</v>
      </c>
      <c r="H61" s="390">
        <f t="shared" si="3"/>
        <v>0</v>
      </c>
      <c r="I61" s="390">
        <f t="shared" si="3"/>
        <v>0</v>
      </c>
      <c r="J61" s="390">
        <f t="shared" si="3"/>
        <v>0</v>
      </c>
      <c r="K61" s="390">
        <f t="shared" si="3"/>
        <v>0</v>
      </c>
    </row>
    <row r="62" spans="2:15" x14ac:dyDescent="0.25">
      <c r="F62" s="390">
        <f>+F24-SUM(F25:F28)</f>
        <v>0</v>
      </c>
      <c r="G62" s="390">
        <f t="shared" ref="G62:K62" si="4">+G24-SUM(G25:G28)</f>
        <v>0</v>
      </c>
      <c r="H62" s="390">
        <f t="shared" si="4"/>
        <v>0</v>
      </c>
      <c r="I62" s="390">
        <f t="shared" si="4"/>
        <v>0</v>
      </c>
      <c r="J62" s="390">
        <f t="shared" si="4"/>
        <v>0</v>
      </c>
      <c r="K62" s="390">
        <f t="shared" si="4"/>
        <v>0</v>
      </c>
    </row>
    <row r="63" spans="2:15" x14ac:dyDescent="0.25">
      <c r="F63" s="390">
        <f>+F31-SUM(F32:F33)</f>
        <v>0</v>
      </c>
      <c r="G63" s="390">
        <f t="shared" ref="G63:K63" si="5">+G31-SUM(G32:G33)</f>
        <v>0</v>
      </c>
      <c r="H63" s="390">
        <f t="shared" si="5"/>
        <v>0</v>
      </c>
      <c r="I63" s="390">
        <f t="shared" si="5"/>
        <v>0</v>
      </c>
      <c r="J63" s="390">
        <f t="shared" si="5"/>
        <v>0</v>
      </c>
      <c r="K63" s="390">
        <f t="shared" si="5"/>
        <v>0</v>
      </c>
    </row>
    <row r="64" spans="2:15" x14ac:dyDescent="0.25">
      <c r="F64" s="390">
        <f>+F34-SUM(F35:F36)</f>
        <v>0</v>
      </c>
      <c r="G64" s="390">
        <f t="shared" ref="G64:K64" si="6">+G34-SUM(G35:G36)</f>
        <v>0</v>
      </c>
      <c r="H64" s="390">
        <f t="shared" si="6"/>
        <v>0</v>
      </c>
      <c r="I64" s="390">
        <f t="shared" si="6"/>
        <v>0</v>
      </c>
      <c r="J64" s="390">
        <f t="shared" si="6"/>
        <v>0</v>
      </c>
      <c r="K64" s="390">
        <f t="shared" si="6"/>
        <v>0</v>
      </c>
    </row>
    <row r="65" spans="6:11" x14ac:dyDescent="0.25">
      <c r="F65" s="390">
        <f>+F38-F39-F40-F44-F45-F46-F51-F54</f>
        <v>0</v>
      </c>
      <c r="G65" s="390">
        <f t="shared" ref="G65:K65" si="7">+G38-G39-G40-G44-G45-G46-G51-G54</f>
        <v>0</v>
      </c>
      <c r="H65" s="390">
        <f t="shared" si="7"/>
        <v>0</v>
      </c>
      <c r="I65" s="390">
        <f t="shared" si="7"/>
        <v>0</v>
      </c>
      <c r="J65" s="390">
        <f t="shared" si="7"/>
        <v>0</v>
      </c>
      <c r="K65" s="390">
        <f t="shared" si="7"/>
        <v>0</v>
      </c>
    </row>
    <row r="66" spans="6:11" x14ac:dyDescent="0.25">
      <c r="F66" s="390">
        <f>+F40-SUM(F41:F43)</f>
        <v>0</v>
      </c>
      <c r="G66" s="390">
        <f t="shared" ref="G66:K66" si="8">+G40-SUM(G41:G43)</f>
        <v>0</v>
      </c>
      <c r="H66" s="390">
        <f t="shared" si="8"/>
        <v>0</v>
      </c>
      <c r="I66" s="390">
        <f t="shared" si="8"/>
        <v>0</v>
      </c>
      <c r="J66" s="390">
        <f t="shared" si="8"/>
        <v>0</v>
      </c>
      <c r="K66" s="390">
        <f t="shared" si="8"/>
        <v>0</v>
      </c>
    </row>
    <row r="67" spans="6:11" x14ac:dyDescent="0.25">
      <c r="F67" s="390">
        <f>+F46-SUM(F47:F50)</f>
        <v>0</v>
      </c>
      <c r="G67" s="390">
        <f t="shared" ref="G67:K67" si="9">+G46-SUM(G47:G50)</f>
        <v>0</v>
      </c>
      <c r="H67" s="390">
        <f t="shared" si="9"/>
        <v>0</v>
      </c>
      <c r="I67" s="390">
        <f t="shared" si="9"/>
        <v>0</v>
      </c>
      <c r="J67" s="390">
        <f t="shared" si="9"/>
        <v>0</v>
      </c>
      <c r="K67" s="390">
        <f t="shared" si="9"/>
        <v>0</v>
      </c>
    </row>
    <row r="68" spans="6:11" x14ac:dyDescent="0.25">
      <c r="F68" s="390">
        <f>+F51-SUM(F52:F53)</f>
        <v>0</v>
      </c>
      <c r="G68" s="390">
        <f t="shared" ref="G68:K68" si="10">+G51-SUM(G52:G53)</f>
        <v>0</v>
      </c>
      <c r="H68" s="390">
        <f t="shared" si="10"/>
        <v>0</v>
      </c>
      <c r="I68" s="390">
        <f t="shared" si="10"/>
        <v>0</v>
      </c>
      <c r="J68" s="390">
        <f t="shared" si="10"/>
        <v>0</v>
      </c>
      <c r="K68" s="390">
        <f t="shared" si="10"/>
        <v>0</v>
      </c>
    </row>
    <row r="69" spans="6:11" x14ac:dyDescent="0.25">
      <c r="F69" s="390">
        <f>+F56-(+F11+F12+F13+F14+F15+F16+F19+F24+F29+F30+F31+F34+F37+F38)</f>
        <v>0</v>
      </c>
      <c r="G69" s="390">
        <f t="shared" ref="G69:K69" si="11">+G56-(+G11+G12+G13+G14+G15+G16+G19+G24+G29+G30+G31+G34+G37+G38)</f>
        <v>0</v>
      </c>
      <c r="H69" s="390">
        <f t="shared" si="11"/>
        <v>0</v>
      </c>
      <c r="I69" s="390">
        <f t="shared" si="11"/>
        <v>0</v>
      </c>
      <c r="J69" s="390">
        <f t="shared" si="11"/>
        <v>0</v>
      </c>
      <c r="K69" s="390">
        <f t="shared" si="11"/>
        <v>0</v>
      </c>
    </row>
  </sheetData>
  <mergeCells count="5">
    <mergeCell ref="E9:E10"/>
    <mergeCell ref="F7:H7"/>
    <mergeCell ref="I7:K7"/>
    <mergeCell ref="F4:H5"/>
    <mergeCell ref="B2:H2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69" orientation="portrait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I66"/>
  <sheetViews>
    <sheetView showGridLines="0" view="pageBreakPreview" zoomScale="60" zoomScaleNormal="70" workbookViewId="0"/>
  </sheetViews>
  <sheetFormatPr defaultRowHeight="15.75" x14ac:dyDescent="0.25"/>
  <cols>
    <col min="1" max="1" width="2.42578125" style="28" customWidth="1"/>
    <col min="2" max="2" width="3.7109375" style="28" customWidth="1"/>
    <col min="3" max="3" width="9" style="157" bestFit="1" customWidth="1"/>
    <col min="4" max="4" width="85.5703125" style="28" customWidth="1"/>
    <col min="5" max="5" width="8.42578125" style="158" customWidth="1"/>
    <col min="6" max="6" width="15.85546875" style="127" customWidth="1"/>
    <col min="7" max="7" width="15.85546875" style="18" customWidth="1"/>
    <col min="8" max="8" width="15.85546875" style="127" customWidth="1"/>
    <col min="9" max="16384" width="9.140625" style="28"/>
  </cols>
  <sheetData>
    <row r="1" spans="2:8" ht="9.9499999999999993" customHeight="1" x14ac:dyDescent="0.25">
      <c r="B1" s="135"/>
      <c r="C1" s="136"/>
      <c r="D1" s="93"/>
      <c r="E1" s="137"/>
      <c r="F1" s="93"/>
      <c r="G1" s="94"/>
      <c r="H1" s="95"/>
    </row>
    <row r="2" spans="2:8" ht="15.75" customHeight="1" x14ac:dyDescent="0.25">
      <c r="B2" s="738" t="s">
        <v>828</v>
      </c>
      <c r="C2" s="739"/>
      <c r="D2" s="739"/>
      <c r="E2" s="739"/>
      <c r="F2" s="739"/>
      <c r="G2" s="739"/>
      <c r="H2" s="740"/>
    </row>
    <row r="3" spans="2:8" ht="9.9499999999999993" customHeight="1" x14ac:dyDescent="0.25">
      <c r="B3" s="99"/>
      <c r="C3" s="138"/>
      <c r="D3" s="18"/>
      <c r="E3" s="139"/>
      <c r="F3" s="18"/>
      <c r="H3" s="100"/>
    </row>
    <row r="4" spans="2:8" ht="9.9499999999999993" customHeight="1" x14ac:dyDescent="0.25">
      <c r="B4" s="101"/>
      <c r="C4" s="140"/>
      <c r="D4" s="9"/>
      <c r="E4" s="141"/>
      <c r="F4" s="732" t="s">
        <v>369</v>
      </c>
      <c r="G4" s="733"/>
      <c r="H4" s="734"/>
    </row>
    <row r="5" spans="2:8" ht="15.75" customHeight="1" x14ac:dyDescent="0.25">
      <c r="B5" s="99"/>
      <c r="C5" s="138"/>
      <c r="D5" s="18"/>
      <c r="E5" s="142"/>
      <c r="F5" s="735"/>
      <c r="G5" s="736"/>
      <c r="H5" s="737"/>
    </row>
    <row r="6" spans="2:8" ht="15.75" customHeight="1" x14ac:dyDescent="0.25">
      <c r="B6" s="99"/>
      <c r="C6" s="138"/>
      <c r="D6" s="18"/>
      <c r="E6" s="142"/>
      <c r="F6" s="103"/>
      <c r="G6" s="104" t="s">
        <v>71</v>
      </c>
      <c r="H6" s="105"/>
    </row>
    <row r="7" spans="2:8" ht="15.75" customHeight="1" x14ac:dyDescent="0.25">
      <c r="B7" s="99"/>
      <c r="C7" s="138"/>
      <c r="D7" s="18"/>
      <c r="E7" s="142"/>
      <c r="F7" s="743" t="s">
        <v>313</v>
      </c>
      <c r="G7" s="730"/>
      <c r="H7" s="731"/>
    </row>
    <row r="8" spans="2:8" ht="18.75" customHeight="1" x14ac:dyDescent="0.25">
      <c r="B8" s="99"/>
      <c r="C8" s="138"/>
      <c r="D8" s="24" t="s">
        <v>664</v>
      </c>
      <c r="E8" s="142" t="s">
        <v>2</v>
      </c>
      <c r="F8" s="107"/>
      <c r="G8" s="108" t="s">
        <v>386</v>
      </c>
      <c r="H8" s="425"/>
    </row>
    <row r="9" spans="2:8" x14ac:dyDescent="0.25">
      <c r="B9" s="99"/>
      <c r="C9" s="138"/>
      <c r="D9" s="18"/>
      <c r="E9" s="744" t="s">
        <v>372</v>
      </c>
      <c r="F9" s="143" t="s">
        <v>187</v>
      </c>
      <c r="G9" s="144" t="s">
        <v>72</v>
      </c>
      <c r="H9" s="145" t="s">
        <v>73</v>
      </c>
    </row>
    <row r="10" spans="2:8" ht="3.75" hidden="1" customHeight="1" x14ac:dyDescent="0.25">
      <c r="B10" s="6"/>
      <c r="C10" s="7"/>
      <c r="D10" s="14"/>
      <c r="E10" s="745"/>
      <c r="F10" s="146"/>
      <c r="G10" s="147"/>
      <c r="H10" s="149"/>
    </row>
    <row r="11" spans="2:8" s="151" customFormat="1" x14ac:dyDescent="0.25">
      <c r="B11" s="150"/>
      <c r="C11" s="492" t="s">
        <v>36</v>
      </c>
      <c r="D11" s="651" t="s">
        <v>95</v>
      </c>
      <c r="E11" s="493" t="s">
        <v>354</v>
      </c>
      <c r="F11" s="494">
        <v>11163755</v>
      </c>
      <c r="G11" s="494">
        <v>10866339</v>
      </c>
      <c r="H11" s="464">
        <v>22030094</v>
      </c>
    </row>
    <row r="12" spans="2:8" s="151" customFormat="1" x14ac:dyDescent="0.25">
      <c r="B12" s="29"/>
      <c r="C12" s="495" t="s">
        <v>4</v>
      </c>
      <c r="D12" s="652" t="s">
        <v>665</v>
      </c>
      <c r="E12" s="496"/>
      <c r="F12" s="471">
        <v>23525</v>
      </c>
      <c r="G12" s="472">
        <v>30558</v>
      </c>
      <c r="H12" s="482">
        <v>54083</v>
      </c>
    </row>
    <row r="13" spans="2:8" s="151" customFormat="1" x14ac:dyDescent="0.25">
      <c r="B13" s="29"/>
      <c r="C13" s="495" t="s">
        <v>21</v>
      </c>
      <c r="D13" s="652" t="s">
        <v>74</v>
      </c>
      <c r="E13" s="496"/>
      <c r="F13" s="471">
        <v>11140230</v>
      </c>
      <c r="G13" s="472">
        <v>10835781</v>
      </c>
      <c r="H13" s="482">
        <v>21976011</v>
      </c>
    </row>
    <row r="14" spans="2:8" x14ac:dyDescent="0.25">
      <c r="B14" s="6"/>
      <c r="C14" s="497" t="s">
        <v>38</v>
      </c>
      <c r="D14" s="653" t="s">
        <v>666</v>
      </c>
      <c r="E14" s="496" t="s">
        <v>358</v>
      </c>
      <c r="F14" s="498">
        <v>12961</v>
      </c>
      <c r="G14" s="486">
        <v>14557</v>
      </c>
      <c r="H14" s="469">
        <v>27518</v>
      </c>
    </row>
    <row r="15" spans="2:8" s="151" customFormat="1" x14ac:dyDescent="0.25">
      <c r="B15" s="29"/>
      <c r="C15" s="499" t="s">
        <v>50</v>
      </c>
      <c r="D15" s="500" t="s">
        <v>667</v>
      </c>
      <c r="E15" s="496" t="s">
        <v>355</v>
      </c>
      <c r="F15" s="498">
        <v>649042</v>
      </c>
      <c r="G15" s="486">
        <v>3359580</v>
      </c>
      <c r="H15" s="469">
        <v>4008622</v>
      </c>
    </row>
    <row r="16" spans="2:8" s="151" customFormat="1" x14ac:dyDescent="0.25">
      <c r="B16" s="29"/>
      <c r="C16" s="499" t="s">
        <v>61</v>
      </c>
      <c r="D16" s="501" t="s">
        <v>342</v>
      </c>
      <c r="E16" s="496"/>
      <c r="F16" s="498">
        <v>510534</v>
      </c>
      <c r="G16" s="486">
        <v>0</v>
      </c>
      <c r="H16" s="469">
        <v>510534</v>
      </c>
    </row>
    <row r="17" spans="2:8" s="151" customFormat="1" x14ac:dyDescent="0.25">
      <c r="B17" s="29"/>
      <c r="C17" s="499" t="s">
        <v>62</v>
      </c>
      <c r="D17" s="654" t="s">
        <v>96</v>
      </c>
      <c r="E17" s="496" t="s">
        <v>356</v>
      </c>
      <c r="F17" s="498">
        <v>704233</v>
      </c>
      <c r="G17" s="486">
        <v>4916266</v>
      </c>
      <c r="H17" s="469">
        <v>5620499</v>
      </c>
    </row>
    <row r="18" spans="2:8" s="151" customFormat="1" x14ac:dyDescent="0.25">
      <c r="B18" s="29"/>
      <c r="C18" s="499" t="s">
        <v>63</v>
      </c>
      <c r="D18" s="654" t="s">
        <v>668</v>
      </c>
      <c r="E18" s="190"/>
      <c r="F18" s="498">
        <v>565501</v>
      </c>
      <c r="G18" s="486">
        <v>242039</v>
      </c>
      <c r="H18" s="469">
        <v>807540</v>
      </c>
    </row>
    <row r="19" spans="2:8" s="151" customFormat="1" x14ac:dyDescent="0.25">
      <c r="B19" s="29"/>
      <c r="C19" s="499" t="s">
        <v>64</v>
      </c>
      <c r="D19" s="655" t="s">
        <v>669</v>
      </c>
      <c r="E19" s="190" t="s">
        <v>366</v>
      </c>
      <c r="F19" s="498">
        <v>229274</v>
      </c>
      <c r="G19" s="486">
        <v>21545</v>
      </c>
      <c r="H19" s="469">
        <v>250819</v>
      </c>
    </row>
    <row r="20" spans="2:8" s="151" customFormat="1" x14ac:dyDescent="0.25">
      <c r="B20" s="29"/>
      <c r="C20" s="499" t="s">
        <v>77</v>
      </c>
      <c r="D20" s="654" t="s">
        <v>670</v>
      </c>
      <c r="E20" s="496" t="s">
        <v>360</v>
      </c>
      <c r="F20" s="467">
        <v>0</v>
      </c>
      <c r="G20" s="467">
        <v>0</v>
      </c>
      <c r="H20" s="469">
        <v>0</v>
      </c>
    </row>
    <row r="21" spans="2:8" x14ac:dyDescent="0.25">
      <c r="B21" s="6"/>
      <c r="C21" s="502" t="s">
        <v>78</v>
      </c>
      <c r="D21" s="656" t="s">
        <v>671</v>
      </c>
      <c r="E21" s="496"/>
      <c r="F21" s="474">
        <v>0</v>
      </c>
      <c r="G21" s="473">
        <v>0</v>
      </c>
      <c r="H21" s="482">
        <v>0</v>
      </c>
    </row>
    <row r="22" spans="2:8" x14ac:dyDescent="0.25">
      <c r="B22" s="6"/>
      <c r="C22" s="502" t="s">
        <v>79</v>
      </c>
      <c r="D22" s="656" t="s">
        <v>672</v>
      </c>
      <c r="E22" s="496"/>
      <c r="F22" s="474">
        <v>0</v>
      </c>
      <c r="G22" s="473">
        <v>0</v>
      </c>
      <c r="H22" s="482">
        <v>0</v>
      </c>
    </row>
    <row r="23" spans="2:8" x14ac:dyDescent="0.25">
      <c r="B23" s="6"/>
      <c r="C23" s="502" t="s">
        <v>186</v>
      </c>
      <c r="D23" s="656" t="s">
        <v>74</v>
      </c>
      <c r="E23" s="496"/>
      <c r="F23" s="474">
        <v>0</v>
      </c>
      <c r="G23" s="473">
        <v>0</v>
      </c>
      <c r="H23" s="482">
        <v>0</v>
      </c>
    </row>
    <row r="24" spans="2:8" x14ac:dyDescent="0.25">
      <c r="B24" s="6"/>
      <c r="C24" s="502" t="s">
        <v>240</v>
      </c>
      <c r="D24" s="656" t="s">
        <v>673</v>
      </c>
      <c r="E24" s="496"/>
      <c r="F24" s="474">
        <v>0</v>
      </c>
      <c r="G24" s="319">
        <v>0</v>
      </c>
      <c r="H24" s="482">
        <v>0</v>
      </c>
    </row>
    <row r="25" spans="2:8" s="151" customFormat="1" x14ac:dyDescent="0.25">
      <c r="B25" s="29"/>
      <c r="C25" s="499" t="s">
        <v>674</v>
      </c>
      <c r="D25" s="501" t="s">
        <v>675</v>
      </c>
      <c r="E25" s="496" t="s">
        <v>359</v>
      </c>
      <c r="F25" s="467">
        <v>0</v>
      </c>
      <c r="G25" s="467">
        <v>256796</v>
      </c>
      <c r="H25" s="469">
        <v>256796</v>
      </c>
    </row>
    <row r="26" spans="2:8" s="151" customFormat="1" x14ac:dyDescent="0.25">
      <c r="B26" s="29"/>
      <c r="C26" s="503" t="s">
        <v>640</v>
      </c>
      <c r="D26" s="638" t="s">
        <v>653</v>
      </c>
      <c r="E26" s="496"/>
      <c r="F26" s="471">
        <v>0</v>
      </c>
      <c r="G26" s="472">
        <v>0</v>
      </c>
      <c r="H26" s="482">
        <v>0</v>
      </c>
    </row>
    <row r="27" spans="2:8" s="151" customFormat="1" x14ac:dyDescent="0.25">
      <c r="B27" s="29"/>
      <c r="C27" s="503" t="s">
        <v>641</v>
      </c>
      <c r="D27" s="638" t="s">
        <v>654</v>
      </c>
      <c r="E27" s="496"/>
      <c r="F27" s="471">
        <v>0</v>
      </c>
      <c r="G27" s="472">
        <v>256796</v>
      </c>
      <c r="H27" s="482">
        <v>256796</v>
      </c>
    </row>
    <row r="28" spans="2:8" s="151" customFormat="1" x14ac:dyDescent="0.25">
      <c r="B28" s="29"/>
      <c r="C28" s="503" t="s">
        <v>676</v>
      </c>
      <c r="D28" s="638" t="s">
        <v>656</v>
      </c>
      <c r="E28" s="496"/>
      <c r="F28" s="471">
        <v>0</v>
      </c>
      <c r="G28" s="472">
        <v>0</v>
      </c>
      <c r="H28" s="482">
        <v>0</v>
      </c>
    </row>
    <row r="29" spans="2:8" s="151" customFormat="1" x14ac:dyDescent="0.25">
      <c r="B29" s="29"/>
      <c r="C29" s="499" t="s">
        <v>677</v>
      </c>
      <c r="D29" s="654" t="s">
        <v>97</v>
      </c>
      <c r="E29" s="496" t="s">
        <v>361</v>
      </c>
      <c r="F29" s="467">
        <v>372003</v>
      </c>
      <c r="G29" s="467">
        <v>56977</v>
      </c>
      <c r="H29" s="469">
        <v>428980</v>
      </c>
    </row>
    <row r="30" spans="2:8" x14ac:dyDescent="0.25">
      <c r="B30" s="6"/>
      <c r="C30" s="502" t="s">
        <v>643</v>
      </c>
      <c r="D30" s="657" t="s">
        <v>678</v>
      </c>
      <c r="E30" s="496"/>
      <c r="F30" s="474">
        <v>203151</v>
      </c>
      <c r="G30" s="473">
        <v>0</v>
      </c>
      <c r="H30" s="482">
        <v>203151</v>
      </c>
    </row>
    <row r="31" spans="2:8" x14ac:dyDescent="0.25">
      <c r="B31" s="6"/>
      <c r="C31" s="502" t="s">
        <v>644</v>
      </c>
      <c r="D31" s="657" t="s">
        <v>221</v>
      </c>
      <c r="E31" s="496"/>
      <c r="F31" s="474">
        <v>0</v>
      </c>
      <c r="G31" s="473">
        <v>0</v>
      </c>
      <c r="H31" s="482">
        <v>0</v>
      </c>
    </row>
    <row r="32" spans="2:8" x14ac:dyDescent="0.25">
      <c r="B32" s="6"/>
      <c r="C32" s="502" t="s">
        <v>679</v>
      </c>
      <c r="D32" s="656" t="s">
        <v>236</v>
      </c>
      <c r="E32" s="496"/>
      <c r="F32" s="474">
        <v>91516</v>
      </c>
      <c r="G32" s="473">
        <v>0</v>
      </c>
      <c r="H32" s="482">
        <v>91516</v>
      </c>
    </row>
    <row r="33" spans="2:9" x14ac:dyDescent="0.25">
      <c r="B33" s="6"/>
      <c r="C33" s="502" t="s">
        <v>680</v>
      </c>
      <c r="D33" s="656" t="s">
        <v>315</v>
      </c>
      <c r="E33" s="496"/>
      <c r="F33" s="474">
        <v>0</v>
      </c>
      <c r="G33" s="473">
        <v>0</v>
      </c>
      <c r="H33" s="482">
        <v>0</v>
      </c>
    </row>
    <row r="34" spans="2:9" x14ac:dyDescent="0.25">
      <c r="B34" s="6"/>
      <c r="C34" s="502" t="s">
        <v>681</v>
      </c>
      <c r="D34" s="656" t="s">
        <v>98</v>
      </c>
      <c r="E34" s="496"/>
      <c r="F34" s="474">
        <v>77336</v>
      </c>
      <c r="G34" s="473">
        <v>56977</v>
      </c>
      <c r="H34" s="482">
        <v>134313</v>
      </c>
    </row>
    <row r="35" spans="2:9" x14ac:dyDescent="0.25">
      <c r="B35" s="6"/>
      <c r="C35" s="499" t="s">
        <v>82</v>
      </c>
      <c r="D35" s="658" t="s">
        <v>682</v>
      </c>
      <c r="E35" s="496"/>
      <c r="F35" s="467">
        <v>62516</v>
      </c>
      <c r="G35" s="467">
        <v>0</v>
      </c>
      <c r="H35" s="469">
        <v>62516</v>
      </c>
    </row>
    <row r="36" spans="2:9" x14ac:dyDescent="0.25">
      <c r="B36" s="6"/>
      <c r="C36" s="503" t="s">
        <v>200</v>
      </c>
      <c r="D36" s="652" t="s">
        <v>683</v>
      </c>
      <c r="E36" s="496" t="s">
        <v>362</v>
      </c>
      <c r="F36" s="474">
        <v>62516</v>
      </c>
      <c r="G36" s="473">
        <v>0</v>
      </c>
      <c r="H36" s="482">
        <v>62516</v>
      </c>
    </row>
    <row r="37" spans="2:9" x14ac:dyDescent="0.25">
      <c r="B37" s="6"/>
      <c r="C37" s="503" t="s">
        <v>201</v>
      </c>
      <c r="D37" s="652" t="s">
        <v>684</v>
      </c>
      <c r="E37" s="496" t="s">
        <v>363</v>
      </c>
      <c r="F37" s="471">
        <v>0</v>
      </c>
      <c r="G37" s="472">
        <v>0</v>
      </c>
      <c r="H37" s="482">
        <v>0</v>
      </c>
    </row>
    <row r="38" spans="2:9" s="154" customFormat="1" ht="31.5" x14ac:dyDescent="0.25">
      <c r="B38" s="153"/>
      <c r="C38" s="504" t="s">
        <v>85</v>
      </c>
      <c r="D38" s="505" t="s">
        <v>341</v>
      </c>
      <c r="E38" s="190" t="s">
        <v>364</v>
      </c>
      <c r="F38" s="467">
        <v>0</v>
      </c>
      <c r="G38" s="506">
        <v>0</v>
      </c>
      <c r="H38" s="482">
        <v>0</v>
      </c>
    </row>
    <row r="39" spans="2:9" s="154" customFormat="1" x14ac:dyDescent="0.25">
      <c r="B39" s="153"/>
      <c r="C39" s="507" t="s">
        <v>238</v>
      </c>
      <c r="D39" s="508" t="s">
        <v>662</v>
      </c>
      <c r="E39" s="496"/>
      <c r="F39" s="471">
        <v>0</v>
      </c>
      <c r="G39" s="506">
        <v>0</v>
      </c>
      <c r="H39" s="482">
        <v>0</v>
      </c>
    </row>
    <row r="40" spans="2:9" s="154" customFormat="1" x14ac:dyDescent="0.25">
      <c r="B40" s="153"/>
      <c r="C40" s="507" t="s">
        <v>239</v>
      </c>
      <c r="D40" s="508" t="s">
        <v>314</v>
      </c>
      <c r="E40" s="496"/>
      <c r="F40" s="471">
        <v>0</v>
      </c>
      <c r="G40" s="506">
        <v>0</v>
      </c>
      <c r="H40" s="482">
        <v>0</v>
      </c>
    </row>
    <row r="41" spans="2:9" x14ac:dyDescent="0.25">
      <c r="B41" s="6"/>
      <c r="C41" s="499" t="s">
        <v>685</v>
      </c>
      <c r="D41" s="658" t="s">
        <v>686</v>
      </c>
      <c r="E41" s="190" t="s">
        <v>365</v>
      </c>
      <c r="F41" s="467">
        <v>0</v>
      </c>
      <c r="G41" s="509">
        <v>960338</v>
      </c>
      <c r="H41" s="469">
        <v>960338</v>
      </c>
    </row>
    <row r="42" spans="2:9" x14ac:dyDescent="0.25">
      <c r="B42" s="6"/>
      <c r="C42" s="499" t="s">
        <v>87</v>
      </c>
      <c r="D42" s="658" t="s">
        <v>687</v>
      </c>
      <c r="E42" s="190" t="s">
        <v>822</v>
      </c>
      <c r="F42" s="510">
        <v>4049033</v>
      </c>
      <c r="G42" s="509">
        <v>-9465</v>
      </c>
      <c r="H42" s="469">
        <v>4039568</v>
      </c>
      <c r="I42" s="155"/>
    </row>
    <row r="43" spans="2:9" x14ac:dyDescent="0.25">
      <c r="B43" s="6"/>
      <c r="C43" s="502" t="s">
        <v>219</v>
      </c>
      <c r="D43" s="656" t="s">
        <v>99</v>
      </c>
      <c r="E43" s="496"/>
      <c r="F43" s="471">
        <v>2600000</v>
      </c>
      <c r="G43" s="506">
        <v>0</v>
      </c>
      <c r="H43" s="482">
        <v>2600000</v>
      </c>
    </row>
    <row r="44" spans="2:9" x14ac:dyDescent="0.25">
      <c r="B44" s="6"/>
      <c r="C44" s="502" t="s">
        <v>220</v>
      </c>
      <c r="D44" s="656" t="s">
        <v>100</v>
      </c>
      <c r="E44" s="496"/>
      <c r="F44" s="471">
        <v>72640</v>
      </c>
      <c r="G44" s="471">
        <v>-9465</v>
      </c>
      <c r="H44" s="482">
        <v>63175</v>
      </c>
    </row>
    <row r="45" spans="2:9" x14ac:dyDescent="0.25">
      <c r="B45" s="6"/>
      <c r="C45" s="502" t="s">
        <v>241</v>
      </c>
      <c r="D45" s="656" t="s">
        <v>101</v>
      </c>
      <c r="E45" s="496"/>
      <c r="F45" s="471">
        <v>0</v>
      </c>
      <c r="G45" s="472">
        <v>0</v>
      </c>
      <c r="H45" s="482">
        <v>0</v>
      </c>
    </row>
    <row r="46" spans="2:9" x14ac:dyDescent="0.25">
      <c r="B46" s="6"/>
      <c r="C46" s="502" t="s">
        <v>242</v>
      </c>
      <c r="D46" s="656" t="s">
        <v>102</v>
      </c>
      <c r="E46" s="496"/>
      <c r="F46" s="471">
        <v>0</v>
      </c>
      <c r="G46" s="472">
        <v>0</v>
      </c>
      <c r="H46" s="482">
        <v>0</v>
      </c>
    </row>
    <row r="47" spans="2:9" x14ac:dyDescent="0.25">
      <c r="B47" s="6"/>
      <c r="C47" s="502" t="s">
        <v>243</v>
      </c>
      <c r="D47" s="656" t="s">
        <v>688</v>
      </c>
      <c r="E47" s="496"/>
      <c r="F47" s="471">
        <v>-38273</v>
      </c>
      <c r="G47" s="471">
        <v>2848</v>
      </c>
      <c r="H47" s="482">
        <v>-35425</v>
      </c>
    </row>
    <row r="48" spans="2:9" x14ac:dyDescent="0.25">
      <c r="B48" s="6"/>
      <c r="C48" s="502" t="s">
        <v>689</v>
      </c>
      <c r="D48" s="656" t="s">
        <v>690</v>
      </c>
      <c r="E48" s="496"/>
      <c r="F48" s="471">
        <v>121823</v>
      </c>
      <c r="G48" s="471">
        <v>0</v>
      </c>
      <c r="H48" s="482">
        <v>121823</v>
      </c>
    </row>
    <row r="49" spans="2:8" x14ac:dyDescent="0.25">
      <c r="B49" s="6"/>
      <c r="C49" s="502" t="s">
        <v>691</v>
      </c>
      <c r="D49" s="656" t="s">
        <v>692</v>
      </c>
      <c r="E49" s="496"/>
      <c r="F49" s="471">
        <v>0</v>
      </c>
      <c r="G49" s="471">
        <v>0</v>
      </c>
      <c r="H49" s="482">
        <v>0</v>
      </c>
    </row>
    <row r="50" spans="2:8" x14ac:dyDescent="0.25">
      <c r="B50" s="6"/>
      <c r="C50" s="502" t="s">
        <v>693</v>
      </c>
      <c r="D50" s="656" t="s">
        <v>694</v>
      </c>
      <c r="E50" s="496"/>
      <c r="F50" s="471">
        <v>0</v>
      </c>
      <c r="G50" s="471">
        <v>0</v>
      </c>
      <c r="H50" s="482">
        <v>0</v>
      </c>
    </row>
    <row r="51" spans="2:8" s="154" customFormat="1" x14ac:dyDescent="0.25">
      <c r="B51" s="153"/>
      <c r="C51" s="511" t="s">
        <v>695</v>
      </c>
      <c r="D51" s="512" t="s">
        <v>696</v>
      </c>
      <c r="E51" s="496"/>
      <c r="F51" s="471">
        <v>0</v>
      </c>
      <c r="G51" s="471">
        <v>0</v>
      </c>
      <c r="H51" s="482">
        <v>0</v>
      </c>
    </row>
    <row r="52" spans="2:8" x14ac:dyDescent="0.25">
      <c r="B52" s="6"/>
      <c r="C52" s="502" t="s">
        <v>697</v>
      </c>
      <c r="D52" s="656" t="s">
        <v>698</v>
      </c>
      <c r="E52" s="496"/>
      <c r="F52" s="471">
        <v>2709</v>
      </c>
      <c r="G52" s="471">
        <v>-12313</v>
      </c>
      <c r="H52" s="482">
        <v>-9604</v>
      </c>
    </row>
    <row r="53" spans="2:8" s="154" customFormat="1" ht="31.5" x14ac:dyDescent="0.25">
      <c r="B53" s="153"/>
      <c r="C53" s="511" t="s">
        <v>699</v>
      </c>
      <c r="D53" s="512" t="s">
        <v>700</v>
      </c>
      <c r="E53" s="496"/>
      <c r="F53" s="471">
        <v>0</v>
      </c>
      <c r="G53" s="471">
        <v>0</v>
      </c>
      <c r="H53" s="482">
        <v>0</v>
      </c>
    </row>
    <row r="54" spans="2:8" x14ac:dyDescent="0.25">
      <c r="B54" s="6"/>
      <c r="C54" s="502" t="s">
        <v>701</v>
      </c>
      <c r="D54" s="656" t="s">
        <v>103</v>
      </c>
      <c r="E54" s="496"/>
      <c r="F54" s="471">
        <v>-13619</v>
      </c>
      <c r="G54" s="471">
        <v>0</v>
      </c>
      <c r="H54" s="482">
        <v>-13619</v>
      </c>
    </row>
    <row r="55" spans="2:8" x14ac:dyDescent="0.25">
      <c r="B55" s="6"/>
      <c r="C55" s="502" t="s">
        <v>244</v>
      </c>
      <c r="D55" s="656" t="s">
        <v>104</v>
      </c>
      <c r="E55" s="513"/>
      <c r="F55" s="471">
        <v>1001072</v>
      </c>
      <c r="G55" s="471">
        <v>0</v>
      </c>
      <c r="H55" s="482">
        <v>1001072</v>
      </c>
    </row>
    <row r="56" spans="2:8" x14ac:dyDescent="0.25">
      <c r="B56" s="6"/>
      <c r="C56" s="502" t="s">
        <v>702</v>
      </c>
      <c r="D56" s="656" t="s">
        <v>105</v>
      </c>
      <c r="E56" s="496"/>
      <c r="F56" s="471">
        <v>130964</v>
      </c>
      <c r="G56" s="471">
        <v>0</v>
      </c>
      <c r="H56" s="482">
        <v>130964</v>
      </c>
    </row>
    <row r="57" spans="2:8" x14ac:dyDescent="0.25">
      <c r="B57" s="6"/>
      <c r="C57" s="502" t="s">
        <v>703</v>
      </c>
      <c r="D57" s="656" t="s">
        <v>106</v>
      </c>
      <c r="E57" s="496"/>
      <c r="F57" s="471">
        <v>0</v>
      </c>
      <c r="G57" s="471">
        <v>0</v>
      </c>
      <c r="H57" s="482">
        <v>0</v>
      </c>
    </row>
    <row r="58" spans="2:8" x14ac:dyDescent="0.25">
      <c r="B58" s="6"/>
      <c r="C58" s="502" t="s">
        <v>704</v>
      </c>
      <c r="D58" s="656" t="s">
        <v>107</v>
      </c>
      <c r="E58" s="496"/>
      <c r="F58" s="471">
        <v>868000</v>
      </c>
      <c r="G58" s="471">
        <v>0</v>
      </c>
      <c r="H58" s="482">
        <v>868000</v>
      </c>
    </row>
    <row r="59" spans="2:8" x14ac:dyDescent="0.25">
      <c r="B59" s="6"/>
      <c r="C59" s="502" t="s">
        <v>705</v>
      </c>
      <c r="D59" s="656" t="s">
        <v>108</v>
      </c>
      <c r="E59" s="496"/>
      <c r="F59" s="471">
        <v>2108</v>
      </c>
      <c r="G59" s="471">
        <v>0</v>
      </c>
      <c r="H59" s="482">
        <v>2108</v>
      </c>
    </row>
    <row r="60" spans="2:8" x14ac:dyDescent="0.25">
      <c r="B60" s="6"/>
      <c r="C60" s="502" t="s">
        <v>245</v>
      </c>
      <c r="D60" s="656" t="s">
        <v>109</v>
      </c>
      <c r="E60" s="496"/>
      <c r="F60" s="471">
        <v>375321</v>
      </c>
      <c r="G60" s="471">
        <v>0</v>
      </c>
      <c r="H60" s="482">
        <v>375321</v>
      </c>
    </row>
    <row r="61" spans="2:8" x14ac:dyDescent="0.25">
      <c r="B61" s="6"/>
      <c r="C61" s="502" t="s">
        <v>706</v>
      </c>
      <c r="D61" s="657" t="s">
        <v>707</v>
      </c>
      <c r="E61" s="496"/>
      <c r="F61" s="471">
        <v>-51</v>
      </c>
      <c r="G61" s="471">
        <v>0</v>
      </c>
      <c r="H61" s="482">
        <v>-51</v>
      </c>
    </row>
    <row r="62" spans="2:8" s="151" customFormat="1" x14ac:dyDescent="0.25">
      <c r="B62" s="6"/>
      <c r="C62" s="502" t="s">
        <v>708</v>
      </c>
      <c r="D62" s="657" t="s">
        <v>709</v>
      </c>
      <c r="E62" s="496"/>
      <c r="F62" s="471">
        <v>375372</v>
      </c>
      <c r="G62" s="471">
        <v>0</v>
      </c>
      <c r="H62" s="482">
        <v>375372</v>
      </c>
    </row>
    <row r="63" spans="2:8" s="151" customFormat="1" x14ac:dyDescent="0.25">
      <c r="B63" s="6"/>
      <c r="C63" s="502" t="s">
        <v>455</v>
      </c>
      <c r="D63" s="657" t="s">
        <v>466</v>
      </c>
      <c r="E63" s="496"/>
      <c r="F63" s="471">
        <v>0</v>
      </c>
      <c r="G63" s="485">
        <v>0</v>
      </c>
      <c r="H63" s="482">
        <v>0</v>
      </c>
    </row>
    <row r="64" spans="2:8" x14ac:dyDescent="0.25">
      <c r="B64" s="6"/>
      <c r="C64" s="502"/>
      <c r="D64" s="657"/>
      <c r="E64" s="142"/>
      <c r="F64" s="514"/>
      <c r="G64" s="515"/>
      <c r="H64" s="532"/>
    </row>
    <row r="65" spans="2:8" x14ac:dyDescent="0.25">
      <c r="B65" s="30"/>
      <c r="C65" s="516"/>
      <c r="D65" s="659" t="s">
        <v>710</v>
      </c>
      <c r="E65" s="517"/>
      <c r="F65" s="518">
        <v>18318852</v>
      </c>
      <c r="G65" s="518">
        <v>20684972</v>
      </c>
      <c r="H65" s="531">
        <v>39003824</v>
      </c>
    </row>
    <row r="66" spans="2:8" x14ac:dyDescent="0.25">
      <c r="B66" s="8"/>
      <c r="C66" s="13"/>
      <c r="D66" s="14"/>
      <c r="E66" s="139"/>
      <c r="F66" s="156"/>
      <c r="H66" s="129"/>
    </row>
  </sheetData>
  <mergeCells count="4">
    <mergeCell ref="F7:H7"/>
    <mergeCell ref="E9:E10"/>
    <mergeCell ref="F4:H5"/>
    <mergeCell ref="B2:H2"/>
  </mergeCells>
  <pageMargins left="0.39370078740157483" right="0.43307086614173229" top="0.59055118110236227" bottom="0.70866141732283472" header="0.51181102362204722" footer="0.51181102362204722"/>
  <pageSetup paperSize="9" scale="62" orientation="portrait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164" customWidth="1"/>
    <col min="2" max="2" width="9.140625" style="164"/>
    <col min="3" max="3" width="72.5703125" style="164" bestFit="1" customWidth="1"/>
    <col min="4" max="4" width="8.28515625" style="164" customWidth="1"/>
    <col min="5" max="7" width="15" style="164" customWidth="1"/>
    <col min="8" max="10" width="15" style="164" hidden="1" customWidth="1"/>
    <col min="11" max="16384" width="9.140625" style="164"/>
  </cols>
  <sheetData>
    <row r="1" spans="1:11" x14ac:dyDescent="0.2">
      <c r="A1" s="159"/>
      <c r="B1" s="159"/>
      <c r="C1" s="161"/>
      <c r="D1" s="161"/>
      <c r="E1" s="160"/>
      <c r="F1" s="162"/>
      <c r="G1" s="438"/>
      <c r="H1" s="162"/>
      <c r="I1" s="162"/>
      <c r="J1" s="163"/>
    </row>
    <row r="2" spans="1:11" ht="16.5" customHeight="1" x14ac:dyDescent="0.25">
      <c r="A2" s="165"/>
      <c r="B2" s="752" t="s">
        <v>829</v>
      </c>
      <c r="C2" s="753"/>
      <c r="D2" s="166"/>
      <c r="E2" s="755" t="s">
        <v>369</v>
      </c>
      <c r="F2" s="756"/>
      <c r="G2" s="757"/>
      <c r="H2" s="434"/>
      <c r="I2" s="434"/>
      <c r="J2" s="167"/>
    </row>
    <row r="3" spans="1:11" ht="16.5" customHeight="1" x14ac:dyDescent="0.2">
      <c r="A3" s="165"/>
      <c r="B3" s="754"/>
      <c r="C3" s="753"/>
      <c r="D3" s="166"/>
      <c r="E3" s="746" t="s">
        <v>110</v>
      </c>
      <c r="F3" s="750"/>
      <c r="G3" s="751"/>
      <c r="H3" s="749" t="s">
        <v>111</v>
      </c>
      <c r="I3" s="750"/>
      <c r="J3" s="751"/>
    </row>
    <row r="4" spans="1:11" ht="16.5" customHeight="1" x14ac:dyDescent="0.2">
      <c r="A4" s="165"/>
      <c r="B4" s="412"/>
      <c r="C4" s="411"/>
      <c r="D4" s="166"/>
      <c r="E4" s="746" t="s">
        <v>385</v>
      </c>
      <c r="F4" s="747"/>
      <c r="G4" s="748"/>
      <c r="H4" s="749" t="s">
        <v>313</v>
      </c>
      <c r="I4" s="750"/>
      <c r="J4" s="751"/>
    </row>
    <row r="5" spans="1:11" ht="15.75" x14ac:dyDescent="0.25">
      <c r="A5" s="165"/>
      <c r="B5" s="199"/>
      <c r="C5" s="258"/>
      <c r="D5" s="21"/>
      <c r="E5" s="171"/>
      <c r="F5" s="108" t="s">
        <v>838</v>
      </c>
      <c r="G5" s="174"/>
      <c r="H5" s="173"/>
      <c r="I5" s="172" t="s">
        <v>386</v>
      </c>
      <c r="J5" s="174"/>
      <c r="K5" s="127"/>
    </row>
    <row r="6" spans="1:11" ht="9.9499999999999993" customHeight="1" x14ac:dyDescent="0.25">
      <c r="A6" s="165"/>
      <c r="B6" s="199"/>
      <c r="C6" s="258"/>
      <c r="D6" s="257"/>
      <c r="E6" s="168"/>
      <c r="F6" s="176"/>
      <c r="G6" s="177"/>
      <c r="H6" s="168"/>
      <c r="I6" s="176"/>
      <c r="J6" s="177"/>
      <c r="K6" s="127"/>
    </row>
    <row r="7" spans="1:11" ht="15.75" x14ac:dyDescent="0.2">
      <c r="A7" s="165"/>
      <c r="B7" s="165"/>
      <c r="C7" s="175"/>
      <c r="D7" s="178" t="s">
        <v>2</v>
      </c>
      <c r="E7" s="179" t="s">
        <v>187</v>
      </c>
      <c r="F7" s="178" t="s">
        <v>72</v>
      </c>
      <c r="G7" s="439" t="s">
        <v>112</v>
      </c>
      <c r="H7" s="179" t="s">
        <v>187</v>
      </c>
      <c r="I7" s="178" t="s">
        <v>72</v>
      </c>
      <c r="J7" s="180" t="s">
        <v>112</v>
      </c>
      <c r="K7" s="181"/>
    </row>
    <row r="8" spans="1:11" ht="15.75" x14ac:dyDescent="0.25">
      <c r="A8" s="165"/>
      <c r="B8" s="169"/>
      <c r="C8" s="170"/>
      <c r="D8" s="253" t="s">
        <v>373</v>
      </c>
      <c r="E8" s="182"/>
      <c r="F8" s="10"/>
      <c r="G8" s="183"/>
      <c r="H8" s="182"/>
      <c r="I8" s="10"/>
      <c r="J8" s="183"/>
    </row>
    <row r="9" spans="1:11" ht="15.75" x14ac:dyDescent="0.25">
      <c r="A9" s="165"/>
      <c r="B9" s="29" t="s">
        <v>113</v>
      </c>
      <c r="C9" s="12"/>
      <c r="D9" s="184"/>
      <c r="E9" s="318">
        <v>10764707</v>
      </c>
      <c r="F9" s="318">
        <v>16096610</v>
      </c>
      <c r="G9" s="321">
        <v>26861317</v>
      </c>
      <c r="H9" s="435"/>
      <c r="I9" s="318"/>
      <c r="J9" s="321"/>
    </row>
    <row r="10" spans="1:11" ht="15.75" x14ac:dyDescent="0.25">
      <c r="A10" s="165"/>
      <c r="B10" s="29" t="s">
        <v>36</v>
      </c>
      <c r="C10" s="12" t="s">
        <v>114</v>
      </c>
      <c r="D10" s="192" t="s">
        <v>354</v>
      </c>
      <c r="E10" s="318">
        <v>4798954</v>
      </c>
      <c r="F10" s="318">
        <v>3616450</v>
      </c>
      <c r="G10" s="321">
        <v>8415404</v>
      </c>
      <c r="H10" s="435"/>
      <c r="I10" s="318"/>
      <c r="J10" s="321"/>
    </row>
    <row r="11" spans="1:11" ht="15.75" x14ac:dyDescent="0.25">
      <c r="A11" s="165"/>
      <c r="B11" s="204" t="s">
        <v>563</v>
      </c>
      <c r="C11" s="8" t="s">
        <v>115</v>
      </c>
      <c r="D11" s="192"/>
      <c r="E11" s="319">
        <v>4773676</v>
      </c>
      <c r="F11" s="319">
        <v>2982579</v>
      </c>
      <c r="G11" s="320">
        <v>7756255</v>
      </c>
      <c r="H11" s="436"/>
      <c r="I11" s="319"/>
      <c r="J11" s="320"/>
    </row>
    <row r="12" spans="1:11" ht="15.75" x14ac:dyDescent="0.25">
      <c r="A12" s="165"/>
      <c r="B12" s="6" t="s">
        <v>564</v>
      </c>
      <c r="C12" s="8" t="s">
        <v>116</v>
      </c>
      <c r="D12" s="193"/>
      <c r="E12" s="319">
        <v>160157</v>
      </c>
      <c r="F12" s="319">
        <v>0</v>
      </c>
      <c r="G12" s="320">
        <v>160157</v>
      </c>
      <c r="H12" s="436"/>
      <c r="I12" s="319"/>
      <c r="J12" s="320"/>
    </row>
    <row r="13" spans="1:11" ht="15.75" x14ac:dyDescent="0.25">
      <c r="A13" s="165"/>
      <c r="B13" s="6" t="s">
        <v>565</v>
      </c>
      <c r="C13" s="8" t="s">
        <v>117</v>
      </c>
      <c r="D13" s="193"/>
      <c r="E13" s="319">
        <v>0</v>
      </c>
      <c r="F13" s="319">
        <v>0</v>
      </c>
      <c r="G13" s="320">
        <v>0</v>
      </c>
      <c r="H13" s="436"/>
      <c r="I13" s="319"/>
      <c r="J13" s="320"/>
    </row>
    <row r="14" spans="1:11" ht="15.75" x14ac:dyDescent="0.25">
      <c r="A14" s="165"/>
      <c r="B14" s="200" t="s">
        <v>566</v>
      </c>
      <c r="C14" s="8" t="s">
        <v>118</v>
      </c>
      <c r="D14" s="193"/>
      <c r="E14" s="319">
        <v>4613519</v>
      </c>
      <c r="F14" s="319">
        <v>2982579</v>
      </c>
      <c r="G14" s="320">
        <v>7596098</v>
      </c>
      <c r="H14" s="436"/>
      <c r="I14" s="319"/>
      <c r="J14" s="320"/>
    </row>
    <row r="15" spans="1:11" ht="15.75" x14ac:dyDescent="0.25">
      <c r="A15" s="165"/>
      <c r="B15" s="202" t="s">
        <v>567</v>
      </c>
      <c r="C15" s="8" t="s">
        <v>119</v>
      </c>
      <c r="D15" s="193"/>
      <c r="E15" s="319">
        <v>23758</v>
      </c>
      <c r="F15" s="319">
        <v>134182</v>
      </c>
      <c r="G15" s="320">
        <v>157940</v>
      </c>
      <c r="H15" s="436"/>
      <c r="I15" s="319"/>
      <c r="J15" s="320"/>
    </row>
    <row r="16" spans="1:11" ht="15.75" x14ac:dyDescent="0.25">
      <c r="A16" s="165"/>
      <c r="B16" s="6" t="s">
        <v>568</v>
      </c>
      <c r="C16" s="8" t="s">
        <v>120</v>
      </c>
      <c r="D16" s="193"/>
      <c r="E16" s="319">
        <v>5608</v>
      </c>
      <c r="F16" s="319">
        <v>134182</v>
      </c>
      <c r="G16" s="320">
        <v>139790</v>
      </c>
      <c r="H16" s="436"/>
      <c r="I16" s="319"/>
      <c r="J16" s="320"/>
    </row>
    <row r="17" spans="1:10" ht="15.75" x14ac:dyDescent="0.25">
      <c r="A17" s="165"/>
      <c r="B17" s="6" t="s">
        <v>569</v>
      </c>
      <c r="C17" s="8" t="s">
        <v>121</v>
      </c>
      <c r="D17" s="193"/>
      <c r="E17" s="319">
        <v>18150</v>
      </c>
      <c r="F17" s="319">
        <v>0</v>
      </c>
      <c r="G17" s="320">
        <v>18150</v>
      </c>
      <c r="H17" s="436"/>
      <c r="I17" s="319"/>
      <c r="J17" s="320"/>
    </row>
    <row r="18" spans="1:10" ht="15.75" x14ac:dyDescent="0.25">
      <c r="A18" s="165"/>
      <c r="B18" s="202" t="s">
        <v>570</v>
      </c>
      <c r="C18" s="8" t="s">
        <v>122</v>
      </c>
      <c r="D18" s="193"/>
      <c r="E18" s="319">
        <v>1520</v>
      </c>
      <c r="F18" s="319">
        <v>499689</v>
      </c>
      <c r="G18" s="320">
        <v>501209</v>
      </c>
      <c r="H18" s="436"/>
      <c r="I18" s="319"/>
      <c r="J18" s="320"/>
    </row>
    <row r="19" spans="1:10" ht="15.75" x14ac:dyDescent="0.25">
      <c r="A19" s="165"/>
      <c r="B19" s="6" t="s">
        <v>571</v>
      </c>
      <c r="C19" s="8" t="s">
        <v>123</v>
      </c>
      <c r="D19" s="193"/>
      <c r="E19" s="319">
        <v>1520</v>
      </c>
      <c r="F19" s="319">
        <v>499689</v>
      </c>
      <c r="G19" s="320">
        <v>501209</v>
      </c>
      <c r="H19" s="436"/>
      <c r="I19" s="319"/>
      <c r="J19" s="320"/>
    </row>
    <row r="20" spans="1:10" ht="15.75" x14ac:dyDescent="0.25">
      <c r="A20" s="165"/>
      <c r="B20" s="6" t="s">
        <v>572</v>
      </c>
      <c r="C20" s="8" t="s">
        <v>124</v>
      </c>
      <c r="D20" s="193"/>
      <c r="E20" s="319">
        <v>0</v>
      </c>
      <c r="F20" s="319">
        <v>0</v>
      </c>
      <c r="G20" s="320">
        <v>0</v>
      </c>
      <c r="H20" s="436"/>
      <c r="I20" s="319"/>
      <c r="J20" s="320"/>
    </row>
    <row r="21" spans="1:10" ht="15.75" x14ac:dyDescent="0.25">
      <c r="A21" s="165"/>
      <c r="B21" s="202" t="s">
        <v>573</v>
      </c>
      <c r="C21" s="8" t="s">
        <v>125</v>
      </c>
      <c r="D21" s="193"/>
      <c r="E21" s="319">
        <v>0</v>
      </c>
      <c r="F21" s="319">
        <v>0</v>
      </c>
      <c r="G21" s="320">
        <v>0</v>
      </c>
      <c r="H21" s="436"/>
      <c r="I21" s="319"/>
      <c r="J21" s="320"/>
    </row>
    <row r="22" spans="1:10" ht="15.75" x14ac:dyDescent="0.25">
      <c r="A22" s="165"/>
      <c r="B22" s="202" t="s">
        <v>574</v>
      </c>
      <c r="C22" s="8" t="s">
        <v>126</v>
      </c>
      <c r="D22" s="193"/>
      <c r="E22" s="319">
        <v>0</v>
      </c>
      <c r="F22" s="319">
        <v>0</v>
      </c>
      <c r="G22" s="320">
        <v>0</v>
      </c>
      <c r="H22" s="436"/>
      <c r="I22" s="319"/>
      <c r="J22" s="320"/>
    </row>
    <row r="23" spans="1:10" ht="15.75" x14ac:dyDescent="0.25">
      <c r="A23" s="165"/>
      <c r="B23" s="6" t="s">
        <v>575</v>
      </c>
      <c r="C23" s="8" t="s">
        <v>127</v>
      </c>
      <c r="D23" s="193"/>
      <c r="E23" s="319">
        <v>0</v>
      </c>
      <c r="F23" s="319">
        <v>0</v>
      </c>
      <c r="G23" s="320">
        <v>0</v>
      </c>
      <c r="H23" s="436"/>
      <c r="I23" s="319"/>
      <c r="J23" s="320"/>
    </row>
    <row r="24" spans="1:10" ht="15.75" x14ac:dyDescent="0.25">
      <c r="A24" s="165"/>
      <c r="B24" s="6" t="s">
        <v>576</v>
      </c>
      <c r="C24" s="8" t="s">
        <v>128</v>
      </c>
      <c r="D24" s="193"/>
      <c r="E24" s="319">
        <v>0</v>
      </c>
      <c r="F24" s="319">
        <v>0</v>
      </c>
      <c r="G24" s="320">
        <v>0</v>
      </c>
      <c r="H24" s="436"/>
      <c r="I24" s="319"/>
      <c r="J24" s="320"/>
    </row>
    <row r="25" spans="1:10" ht="15.75" x14ac:dyDescent="0.25">
      <c r="A25" s="165"/>
      <c r="B25" s="202" t="s">
        <v>577</v>
      </c>
      <c r="C25" s="8" t="s">
        <v>129</v>
      </c>
      <c r="D25" s="193"/>
      <c r="E25" s="319">
        <v>0</v>
      </c>
      <c r="F25" s="319">
        <v>0</v>
      </c>
      <c r="G25" s="320">
        <v>0</v>
      </c>
      <c r="H25" s="436"/>
      <c r="I25" s="319"/>
      <c r="J25" s="320"/>
    </row>
    <row r="26" spans="1:10" ht="15.75" x14ac:dyDescent="0.25">
      <c r="A26" s="165"/>
      <c r="B26" s="202" t="s">
        <v>578</v>
      </c>
      <c r="C26" s="8" t="s">
        <v>130</v>
      </c>
      <c r="D26" s="193"/>
      <c r="E26" s="319">
        <v>0</v>
      </c>
      <c r="F26" s="319">
        <v>0</v>
      </c>
      <c r="G26" s="320">
        <v>0</v>
      </c>
      <c r="H26" s="436"/>
      <c r="I26" s="319"/>
      <c r="J26" s="320"/>
    </row>
    <row r="27" spans="1:10" ht="15.75" x14ac:dyDescent="0.25">
      <c r="A27" s="6"/>
      <c r="B27" s="29" t="s">
        <v>38</v>
      </c>
      <c r="C27" s="12" t="s">
        <v>131</v>
      </c>
      <c r="D27" s="192" t="s">
        <v>354</v>
      </c>
      <c r="E27" s="318">
        <v>2519345</v>
      </c>
      <c r="F27" s="318">
        <v>1501908</v>
      </c>
      <c r="G27" s="321">
        <v>4021253</v>
      </c>
      <c r="H27" s="435"/>
      <c r="I27" s="318"/>
      <c r="J27" s="321"/>
    </row>
    <row r="28" spans="1:10" ht="15.75" x14ac:dyDescent="0.25">
      <c r="A28" s="6"/>
      <c r="B28" s="202" t="s">
        <v>579</v>
      </c>
      <c r="C28" s="8" t="s">
        <v>132</v>
      </c>
      <c r="D28" s="194"/>
      <c r="E28" s="319">
        <v>2519345</v>
      </c>
      <c r="F28" s="319">
        <v>1501908</v>
      </c>
      <c r="G28" s="320">
        <v>4021253</v>
      </c>
      <c r="H28" s="436"/>
      <c r="I28" s="319"/>
      <c r="J28" s="320"/>
    </row>
    <row r="29" spans="1:10" ht="15.75" x14ac:dyDescent="0.25">
      <c r="A29" s="6"/>
      <c r="B29" s="6" t="s">
        <v>580</v>
      </c>
      <c r="C29" s="8" t="s">
        <v>334</v>
      </c>
      <c r="D29" s="193"/>
      <c r="E29" s="319">
        <v>336254</v>
      </c>
      <c r="F29" s="319">
        <v>1501908</v>
      </c>
      <c r="G29" s="320">
        <v>1838162</v>
      </c>
      <c r="H29" s="436"/>
      <c r="I29" s="319"/>
      <c r="J29" s="320"/>
    </row>
    <row r="30" spans="1:10" ht="15.75" x14ac:dyDescent="0.25">
      <c r="A30" s="6"/>
      <c r="B30" s="6" t="s">
        <v>581</v>
      </c>
      <c r="C30" s="8" t="s">
        <v>133</v>
      </c>
      <c r="D30" s="193"/>
      <c r="E30" s="319">
        <v>0</v>
      </c>
      <c r="F30" s="319">
        <v>0</v>
      </c>
      <c r="G30" s="320">
        <v>0</v>
      </c>
      <c r="H30" s="436"/>
      <c r="I30" s="319"/>
      <c r="J30" s="320"/>
    </row>
    <row r="31" spans="1:10" ht="15.75" x14ac:dyDescent="0.25">
      <c r="A31" s="6"/>
      <c r="B31" s="6" t="s">
        <v>582</v>
      </c>
      <c r="C31" s="8" t="s">
        <v>134</v>
      </c>
      <c r="D31" s="193"/>
      <c r="E31" s="319">
        <v>927</v>
      </c>
      <c r="F31" s="319">
        <v>0</v>
      </c>
      <c r="G31" s="320">
        <v>927</v>
      </c>
      <c r="H31" s="436"/>
      <c r="I31" s="319"/>
      <c r="J31" s="320"/>
    </row>
    <row r="32" spans="1:10" ht="15.75" x14ac:dyDescent="0.25">
      <c r="A32" s="6"/>
      <c r="B32" s="6" t="s">
        <v>583</v>
      </c>
      <c r="C32" s="8" t="s">
        <v>135</v>
      </c>
      <c r="D32" s="193"/>
      <c r="E32" s="319">
        <v>0</v>
      </c>
      <c r="F32" s="319">
        <v>0</v>
      </c>
      <c r="G32" s="320">
        <v>0</v>
      </c>
      <c r="H32" s="436"/>
      <c r="I32" s="319"/>
      <c r="J32" s="320"/>
    </row>
    <row r="33" spans="1:10" ht="15.75" x14ac:dyDescent="0.25">
      <c r="A33" s="6"/>
      <c r="B33" s="6" t="s">
        <v>584</v>
      </c>
      <c r="C33" s="8" t="s">
        <v>136</v>
      </c>
      <c r="D33" s="193"/>
      <c r="E33" s="319">
        <v>0</v>
      </c>
      <c r="F33" s="319">
        <v>0</v>
      </c>
      <c r="G33" s="320">
        <v>0</v>
      </c>
      <c r="H33" s="436"/>
      <c r="I33" s="319"/>
      <c r="J33" s="320"/>
    </row>
    <row r="34" spans="1:10" ht="15.75" x14ac:dyDescent="0.25">
      <c r="A34" s="6"/>
      <c r="B34" s="6" t="s">
        <v>585</v>
      </c>
      <c r="C34" s="18" t="s">
        <v>335</v>
      </c>
      <c r="D34" s="193"/>
      <c r="E34" s="319">
        <v>1377222</v>
      </c>
      <c r="F34" s="319">
        <v>0</v>
      </c>
      <c r="G34" s="320">
        <v>1377222</v>
      </c>
      <c r="H34" s="436"/>
      <c r="I34" s="319"/>
      <c r="J34" s="320"/>
    </row>
    <row r="35" spans="1:10" ht="15.75" x14ac:dyDescent="0.25">
      <c r="A35" s="6"/>
      <c r="B35" s="6" t="s">
        <v>586</v>
      </c>
      <c r="C35" s="122" t="s">
        <v>137</v>
      </c>
      <c r="D35" s="193"/>
      <c r="E35" s="319">
        <v>7689</v>
      </c>
      <c r="F35" s="319">
        <v>0</v>
      </c>
      <c r="G35" s="320">
        <v>7689</v>
      </c>
      <c r="H35" s="436"/>
      <c r="I35" s="319"/>
      <c r="J35" s="320"/>
    </row>
    <row r="36" spans="1:10" ht="15.75" x14ac:dyDescent="0.25">
      <c r="A36" s="6"/>
      <c r="B36" s="6" t="s">
        <v>587</v>
      </c>
      <c r="C36" s="8" t="s">
        <v>138</v>
      </c>
      <c r="D36" s="193"/>
      <c r="E36" s="319">
        <v>779949</v>
      </c>
      <c r="F36" s="319">
        <v>0</v>
      </c>
      <c r="G36" s="320">
        <v>779949</v>
      </c>
      <c r="H36" s="436"/>
      <c r="I36" s="319"/>
      <c r="J36" s="320"/>
    </row>
    <row r="37" spans="1:10" ht="15.75" x14ac:dyDescent="0.25">
      <c r="A37" s="6"/>
      <c r="B37" s="6" t="s">
        <v>588</v>
      </c>
      <c r="C37" s="18" t="s">
        <v>336</v>
      </c>
      <c r="D37" s="193"/>
      <c r="E37" s="319">
        <v>1634</v>
      </c>
      <c r="F37" s="319">
        <v>0</v>
      </c>
      <c r="G37" s="320">
        <v>1634</v>
      </c>
      <c r="H37" s="436"/>
      <c r="I37" s="319"/>
      <c r="J37" s="320"/>
    </row>
    <row r="38" spans="1:10" ht="15.75" x14ac:dyDescent="0.25">
      <c r="A38" s="6"/>
      <c r="B38" s="6" t="s">
        <v>589</v>
      </c>
      <c r="C38" s="18" t="s">
        <v>190</v>
      </c>
      <c r="D38" s="193"/>
      <c r="E38" s="319">
        <v>0</v>
      </c>
      <c r="F38" s="319">
        <v>0</v>
      </c>
      <c r="G38" s="320">
        <v>0</v>
      </c>
      <c r="H38" s="436"/>
      <c r="I38" s="319"/>
      <c r="J38" s="320"/>
    </row>
    <row r="39" spans="1:10" ht="15.75" x14ac:dyDescent="0.25">
      <c r="A39" s="6"/>
      <c r="B39" s="6" t="s">
        <v>590</v>
      </c>
      <c r="C39" s="8" t="s">
        <v>191</v>
      </c>
      <c r="D39" s="193"/>
      <c r="E39" s="319">
        <v>0</v>
      </c>
      <c r="F39" s="319">
        <v>0</v>
      </c>
      <c r="G39" s="320">
        <v>0</v>
      </c>
      <c r="H39" s="436"/>
      <c r="I39" s="319"/>
      <c r="J39" s="320"/>
    </row>
    <row r="40" spans="1:10" ht="15.75" x14ac:dyDescent="0.25">
      <c r="A40" s="6"/>
      <c r="B40" s="6" t="s">
        <v>591</v>
      </c>
      <c r="C40" s="8" t="s">
        <v>139</v>
      </c>
      <c r="D40" s="193"/>
      <c r="E40" s="319">
        <v>15670</v>
      </c>
      <c r="F40" s="319">
        <v>0</v>
      </c>
      <c r="G40" s="320">
        <v>15670</v>
      </c>
      <c r="H40" s="436"/>
      <c r="I40" s="319"/>
      <c r="J40" s="320"/>
    </row>
    <row r="41" spans="1:10" ht="15.75" x14ac:dyDescent="0.25">
      <c r="A41" s="6"/>
      <c r="B41" s="202" t="s">
        <v>592</v>
      </c>
      <c r="C41" s="8" t="s">
        <v>140</v>
      </c>
      <c r="D41" s="193"/>
      <c r="E41" s="319">
        <v>0</v>
      </c>
      <c r="F41" s="319">
        <v>0</v>
      </c>
      <c r="G41" s="320">
        <v>0</v>
      </c>
      <c r="H41" s="436"/>
      <c r="I41" s="319"/>
      <c r="J41" s="320"/>
    </row>
    <row r="42" spans="1:10" ht="15.75" x14ac:dyDescent="0.25">
      <c r="A42" s="6"/>
      <c r="B42" s="6" t="s">
        <v>593</v>
      </c>
      <c r="C42" s="8" t="s">
        <v>141</v>
      </c>
      <c r="D42" s="193"/>
      <c r="E42" s="319">
        <v>0</v>
      </c>
      <c r="F42" s="319">
        <v>0</v>
      </c>
      <c r="G42" s="320">
        <v>0</v>
      </c>
      <c r="H42" s="436"/>
      <c r="I42" s="319"/>
      <c r="J42" s="320"/>
    </row>
    <row r="43" spans="1:10" ht="15.75" x14ac:dyDescent="0.25">
      <c r="A43" s="6"/>
      <c r="B43" s="6" t="s">
        <v>594</v>
      </c>
      <c r="C43" s="8" t="s">
        <v>142</v>
      </c>
      <c r="D43" s="193"/>
      <c r="E43" s="319">
        <v>0</v>
      </c>
      <c r="F43" s="319">
        <v>0</v>
      </c>
      <c r="G43" s="320">
        <v>0</v>
      </c>
      <c r="H43" s="436"/>
      <c r="I43" s="319"/>
      <c r="J43" s="320"/>
    </row>
    <row r="44" spans="1:10" ht="15.75" x14ac:dyDescent="0.25">
      <c r="A44" s="6"/>
      <c r="B44" s="29" t="s">
        <v>50</v>
      </c>
      <c r="C44" s="12" t="s">
        <v>143</v>
      </c>
      <c r="D44" s="192"/>
      <c r="E44" s="318">
        <v>3446408</v>
      </c>
      <c r="F44" s="318">
        <v>10978252</v>
      </c>
      <c r="G44" s="321">
        <v>14424660</v>
      </c>
      <c r="H44" s="435"/>
      <c r="I44" s="318"/>
      <c r="J44" s="321"/>
    </row>
    <row r="45" spans="1:10" ht="15.75" x14ac:dyDescent="0.25">
      <c r="A45" s="6"/>
      <c r="B45" s="201" t="s">
        <v>52</v>
      </c>
      <c r="C45" s="152" t="s">
        <v>222</v>
      </c>
      <c r="D45" s="195"/>
      <c r="E45" s="319">
        <v>214000</v>
      </c>
      <c r="F45" s="319">
        <v>3324349</v>
      </c>
      <c r="G45" s="320">
        <v>3538349</v>
      </c>
      <c r="H45" s="436"/>
      <c r="I45" s="319"/>
      <c r="J45" s="320"/>
    </row>
    <row r="46" spans="1:10" ht="15.75" x14ac:dyDescent="0.25">
      <c r="A46" s="6"/>
      <c r="B46" s="201" t="s">
        <v>203</v>
      </c>
      <c r="C46" s="152" t="s">
        <v>223</v>
      </c>
      <c r="D46" s="195"/>
      <c r="E46" s="319">
        <v>214000</v>
      </c>
      <c r="F46" s="319">
        <v>388234</v>
      </c>
      <c r="G46" s="320">
        <v>602234</v>
      </c>
      <c r="H46" s="436"/>
      <c r="I46" s="319"/>
      <c r="J46" s="320"/>
    </row>
    <row r="47" spans="1:10" ht="15.75" x14ac:dyDescent="0.25">
      <c r="A47" s="6"/>
      <c r="B47" s="201" t="s">
        <v>204</v>
      </c>
      <c r="C47" s="152" t="s">
        <v>224</v>
      </c>
      <c r="D47" s="195"/>
      <c r="E47" s="319">
        <v>0</v>
      </c>
      <c r="F47" s="319">
        <v>2936115</v>
      </c>
      <c r="G47" s="320">
        <v>2936115</v>
      </c>
      <c r="H47" s="436"/>
      <c r="I47" s="319"/>
      <c r="J47" s="320"/>
    </row>
    <row r="48" spans="1:10" ht="15.75" x14ac:dyDescent="0.25">
      <c r="A48" s="6"/>
      <c r="B48" s="201" t="s">
        <v>205</v>
      </c>
      <c r="C48" s="152" t="s">
        <v>225</v>
      </c>
      <c r="D48" s="195"/>
      <c r="E48" s="319">
        <v>0</v>
      </c>
      <c r="F48" s="319">
        <v>0</v>
      </c>
      <c r="G48" s="320">
        <v>0</v>
      </c>
      <c r="H48" s="436"/>
      <c r="I48" s="319"/>
      <c r="J48" s="320"/>
    </row>
    <row r="49" spans="1:10" ht="15.75" x14ac:dyDescent="0.25">
      <c r="A49" s="6"/>
      <c r="B49" s="201" t="s">
        <v>54</v>
      </c>
      <c r="C49" s="152" t="s">
        <v>210</v>
      </c>
      <c r="D49" s="195"/>
      <c r="E49" s="319">
        <v>3232408</v>
      </c>
      <c r="F49" s="319">
        <v>7653903</v>
      </c>
      <c r="G49" s="320">
        <v>10886311</v>
      </c>
      <c r="H49" s="436"/>
      <c r="I49" s="319"/>
      <c r="J49" s="320"/>
    </row>
    <row r="50" spans="1:10" ht="15.75" x14ac:dyDescent="0.25">
      <c r="A50" s="6"/>
      <c r="B50" s="202" t="s">
        <v>226</v>
      </c>
      <c r="C50" s="8" t="s">
        <v>199</v>
      </c>
      <c r="D50" s="195"/>
      <c r="E50" s="319">
        <v>3232408</v>
      </c>
      <c r="F50" s="319">
        <v>7463753</v>
      </c>
      <c r="G50" s="320">
        <v>10696161</v>
      </c>
      <c r="H50" s="436"/>
      <c r="I50" s="319"/>
      <c r="J50" s="320"/>
    </row>
    <row r="51" spans="1:10" ht="15.75" x14ac:dyDescent="0.25">
      <c r="A51" s="6"/>
      <c r="B51" s="202" t="s">
        <v>227</v>
      </c>
      <c r="C51" s="8" t="s">
        <v>144</v>
      </c>
      <c r="D51" s="193"/>
      <c r="E51" s="319">
        <v>228437</v>
      </c>
      <c r="F51" s="319">
        <v>4986119</v>
      </c>
      <c r="G51" s="320">
        <v>5214556</v>
      </c>
      <c r="H51" s="436"/>
      <c r="I51" s="319"/>
      <c r="J51" s="320"/>
    </row>
    <row r="52" spans="1:10" ht="15.75" x14ac:dyDescent="0.25">
      <c r="A52" s="6"/>
      <c r="B52" s="202" t="s">
        <v>228</v>
      </c>
      <c r="C52" s="8" t="s">
        <v>145</v>
      </c>
      <c r="D52" s="193"/>
      <c r="E52" s="319">
        <v>3003971</v>
      </c>
      <c r="F52" s="319">
        <v>2477634</v>
      </c>
      <c r="G52" s="320">
        <v>5481605</v>
      </c>
      <c r="H52" s="436"/>
      <c r="I52" s="319"/>
      <c r="J52" s="320"/>
    </row>
    <row r="53" spans="1:10" ht="15.75" x14ac:dyDescent="0.25">
      <c r="A53" s="6"/>
      <c r="B53" s="202" t="s">
        <v>229</v>
      </c>
      <c r="C53" s="8" t="s">
        <v>343</v>
      </c>
      <c r="D53" s="193"/>
      <c r="E53" s="319">
        <v>0</v>
      </c>
      <c r="F53" s="319">
        <v>190150</v>
      </c>
      <c r="G53" s="320">
        <v>190150</v>
      </c>
      <c r="H53" s="436"/>
      <c r="I53" s="319"/>
      <c r="J53" s="320"/>
    </row>
    <row r="54" spans="1:10" ht="15.75" x14ac:dyDescent="0.25">
      <c r="A54" s="6"/>
      <c r="B54" s="202" t="s">
        <v>56</v>
      </c>
      <c r="C54" s="8" t="s">
        <v>74</v>
      </c>
      <c r="D54" s="193"/>
      <c r="E54" s="319">
        <v>0</v>
      </c>
      <c r="F54" s="319">
        <v>0</v>
      </c>
      <c r="G54" s="320">
        <v>0</v>
      </c>
      <c r="H54" s="436"/>
      <c r="I54" s="319"/>
      <c r="J54" s="320"/>
    </row>
    <row r="55" spans="1:10" ht="15.75" x14ac:dyDescent="0.25">
      <c r="A55" s="6"/>
      <c r="B55" s="203" t="s">
        <v>146</v>
      </c>
      <c r="C55" s="185"/>
      <c r="D55" s="193"/>
      <c r="E55" s="318">
        <v>453082532</v>
      </c>
      <c r="F55" s="318">
        <v>66255469</v>
      </c>
      <c r="G55" s="321">
        <v>519338001</v>
      </c>
      <c r="H55" s="435"/>
      <c r="I55" s="318"/>
      <c r="J55" s="321"/>
    </row>
    <row r="56" spans="1:10" ht="15.75" x14ac:dyDescent="0.25">
      <c r="A56" s="6"/>
      <c r="B56" s="29" t="s">
        <v>61</v>
      </c>
      <c r="C56" s="12" t="s">
        <v>147</v>
      </c>
      <c r="D56" s="193"/>
      <c r="E56" s="318">
        <v>4635995</v>
      </c>
      <c r="F56" s="318">
        <v>2281682</v>
      </c>
      <c r="G56" s="321">
        <v>6917677</v>
      </c>
      <c r="H56" s="435"/>
      <c r="I56" s="318"/>
      <c r="J56" s="321"/>
    </row>
    <row r="57" spans="1:10" ht="15.75" x14ac:dyDescent="0.25">
      <c r="A57" s="6"/>
      <c r="B57" s="202" t="s">
        <v>595</v>
      </c>
      <c r="C57" s="8" t="s">
        <v>148</v>
      </c>
      <c r="D57" s="193"/>
      <c r="E57" s="319">
        <v>0</v>
      </c>
      <c r="F57" s="319">
        <v>0</v>
      </c>
      <c r="G57" s="320">
        <v>0</v>
      </c>
      <c r="H57" s="436"/>
      <c r="I57" s="319"/>
      <c r="J57" s="320"/>
    </row>
    <row r="58" spans="1:10" ht="15.75" x14ac:dyDescent="0.25">
      <c r="A58" s="6"/>
      <c r="B58" s="202" t="s">
        <v>596</v>
      </c>
      <c r="C58" s="8" t="s">
        <v>149</v>
      </c>
      <c r="D58" s="193"/>
      <c r="E58" s="319">
        <v>0</v>
      </c>
      <c r="F58" s="319">
        <v>0</v>
      </c>
      <c r="G58" s="320">
        <v>0</v>
      </c>
      <c r="H58" s="436"/>
      <c r="I58" s="319"/>
      <c r="J58" s="320"/>
    </row>
    <row r="59" spans="1:10" ht="15.75" x14ac:dyDescent="0.25">
      <c r="A59" s="6"/>
      <c r="B59" s="202" t="s">
        <v>597</v>
      </c>
      <c r="C59" s="8" t="s">
        <v>150</v>
      </c>
      <c r="D59" s="193"/>
      <c r="E59" s="319">
        <v>2777902</v>
      </c>
      <c r="F59" s="319">
        <v>258716</v>
      </c>
      <c r="G59" s="320">
        <v>3036618</v>
      </c>
      <c r="H59" s="436"/>
      <c r="I59" s="319"/>
      <c r="J59" s="320"/>
    </row>
    <row r="60" spans="1:10" ht="15.75" x14ac:dyDescent="0.25">
      <c r="A60" s="6"/>
      <c r="B60" s="202" t="s">
        <v>598</v>
      </c>
      <c r="C60" s="8" t="s">
        <v>151</v>
      </c>
      <c r="D60" s="193"/>
      <c r="E60" s="319">
        <v>1115716</v>
      </c>
      <c r="F60" s="319">
        <v>121595</v>
      </c>
      <c r="G60" s="320">
        <v>1237311</v>
      </c>
      <c r="H60" s="436"/>
      <c r="I60" s="319"/>
      <c r="J60" s="320"/>
    </row>
    <row r="61" spans="1:10" ht="15.75" x14ac:dyDescent="0.25">
      <c r="A61" s="6"/>
      <c r="B61" s="202" t="s">
        <v>599</v>
      </c>
      <c r="C61" s="8" t="s">
        <v>152</v>
      </c>
      <c r="D61" s="193"/>
      <c r="E61" s="319">
        <v>0</v>
      </c>
      <c r="F61" s="319">
        <v>0</v>
      </c>
      <c r="G61" s="320">
        <v>0</v>
      </c>
      <c r="H61" s="436"/>
      <c r="I61" s="319"/>
      <c r="J61" s="320"/>
    </row>
    <row r="62" spans="1:10" ht="15.75" x14ac:dyDescent="0.25">
      <c r="A62" s="6"/>
      <c r="B62" s="202" t="s">
        <v>600</v>
      </c>
      <c r="C62" s="8" t="s">
        <v>153</v>
      </c>
      <c r="D62" s="193"/>
      <c r="E62" s="319">
        <v>0</v>
      </c>
      <c r="F62" s="319">
        <v>0</v>
      </c>
      <c r="G62" s="320">
        <v>0</v>
      </c>
      <c r="H62" s="436"/>
      <c r="I62" s="319"/>
      <c r="J62" s="320"/>
    </row>
    <row r="63" spans="1:10" ht="15.75" x14ac:dyDescent="0.25">
      <c r="A63" s="6"/>
      <c r="B63" s="202" t="s">
        <v>601</v>
      </c>
      <c r="C63" s="8" t="s">
        <v>154</v>
      </c>
      <c r="D63" s="193"/>
      <c r="E63" s="319">
        <v>0</v>
      </c>
      <c r="F63" s="319">
        <v>285626</v>
      </c>
      <c r="G63" s="320">
        <v>285626</v>
      </c>
      <c r="H63" s="436"/>
      <c r="I63" s="319"/>
      <c r="J63" s="320"/>
    </row>
    <row r="64" spans="1:10" ht="15.75" x14ac:dyDescent="0.25">
      <c r="A64" s="6"/>
      <c r="B64" s="202" t="s">
        <v>602</v>
      </c>
      <c r="C64" s="8" t="s">
        <v>155</v>
      </c>
      <c r="D64" s="193"/>
      <c r="E64" s="319">
        <v>742377</v>
      </c>
      <c r="F64" s="319">
        <v>1615745</v>
      </c>
      <c r="G64" s="320">
        <v>2358122</v>
      </c>
      <c r="H64" s="436"/>
      <c r="I64" s="319"/>
      <c r="J64" s="320"/>
    </row>
    <row r="65" spans="1:10" ht="15.75" x14ac:dyDescent="0.25">
      <c r="A65" s="6"/>
      <c r="B65" s="29" t="s">
        <v>62</v>
      </c>
      <c r="C65" s="12" t="s">
        <v>156</v>
      </c>
      <c r="D65" s="193"/>
      <c r="E65" s="318">
        <v>448446537</v>
      </c>
      <c r="F65" s="318">
        <v>63907623</v>
      </c>
      <c r="G65" s="321">
        <v>512354160</v>
      </c>
      <c r="H65" s="435"/>
      <c r="I65" s="318"/>
      <c r="J65" s="321"/>
    </row>
    <row r="66" spans="1:10" ht="15.75" x14ac:dyDescent="0.25">
      <c r="A66" s="6"/>
      <c r="B66" s="204" t="s">
        <v>603</v>
      </c>
      <c r="C66" s="8" t="s">
        <v>157</v>
      </c>
      <c r="D66" s="193"/>
      <c r="E66" s="319">
        <v>18259</v>
      </c>
      <c r="F66" s="319">
        <v>0</v>
      </c>
      <c r="G66" s="320">
        <v>18259</v>
      </c>
      <c r="H66" s="436"/>
      <c r="I66" s="319"/>
      <c r="J66" s="320"/>
    </row>
    <row r="67" spans="1:10" ht="15.75" x14ac:dyDescent="0.25">
      <c r="A67" s="6"/>
      <c r="B67" s="202" t="s">
        <v>604</v>
      </c>
      <c r="C67" s="8" t="s">
        <v>158</v>
      </c>
      <c r="D67" s="193"/>
      <c r="E67" s="319">
        <v>157692545</v>
      </c>
      <c r="F67" s="319">
        <v>12224096</v>
      </c>
      <c r="G67" s="320">
        <v>169916641</v>
      </c>
      <c r="H67" s="436"/>
      <c r="I67" s="319"/>
      <c r="J67" s="320"/>
    </row>
    <row r="68" spans="1:10" ht="15.75" x14ac:dyDescent="0.25">
      <c r="A68" s="6"/>
      <c r="B68" s="204" t="s">
        <v>605</v>
      </c>
      <c r="C68" s="8" t="s">
        <v>159</v>
      </c>
      <c r="D68" s="193"/>
      <c r="E68" s="319">
        <v>5019748</v>
      </c>
      <c r="F68" s="319">
        <v>919580</v>
      </c>
      <c r="G68" s="320">
        <v>5939328</v>
      </c>
      <c r="H68" s="436"/>
      <c r="I68" s="319"/>
      <c r="J68" s="320"/>
    </row>
    <row r="69" spans="1:10" ht="15.75" x14ac:dyDescent="0.25">
      <c r="A69" s="6"/>
      <c r="B69" s="202" t="s">
        <v>606</v>
      </c>
      <c r="C69" s="8" t="s">
        <v>160</v>
      </c>
      <c r="D69" s="193"/>
      <c r="E69" s="319">
        <v>0</v>
      </c>
      <c r="F69" s="319">
        <v>0</v>
      </c>
      <c r="G69" s="320">
        <v>0</v>
      </c>
      <c r="H69" s="436"/>
      <c r="I69" s="319"/>
      <c r="J69" s="320"/>
    </row>
    <row r="70" spans="1:10" ht="15.75" x14ac:dyDescent="0.25">
      <c r="A70" s="6"/>
      <c r="B70" s="204" t="s">
        <v>607</v>
      </c>
      <c r="C70" s="8" t="s">
        <v>161</v>
      </c>
      <c r="D70" s="193"/>
      <c r="E70" s="319">
        <v>73752592</v>
      </c>
      <c r="F70" s="319">
        <v>1075997</v>
      </c>
      <c r="G70" s="320">
        <v>74828589</v>
      </c>
      <c r="H70" s="436"/>
      <c r="I70" s="319"/>
      <c r="J70" s="320"/>
    </row>
    <row r="71" spans="1:10" ht="15.75" x14ac:dyDescent="0.25">
      <c r="A71" s="6"/>
      <c r="B71" s="202" t="s">
        <v>608</v>
      </c>
      <c r="C71" s="8" t="s">
        <v>162</v>
      </c>
      <c r="D71" s="193"/>
      <c r="E71" s="319">
        <v>211872859</v>
      </c>
      <c r="F71" s="319">
        <v>49687950</v>
      </c>
      <c r="G71" s="320">
        <v>261560809</v>
      </c>
      <c r="H71" s="436"/>
      <c r="I71" s="319"/>
      <c r="J71" s="320"/>
    </row>
    <row r="72" spans="1:10" ht="15.75" x14ac:dyDescent="0.25">
      <c r="A72" s="6"/>
      <c r="B72" s="202" t="s">
        <v>609</v>
      </c>
      <c r="C72" s="8" t="s">
        <v>163</v>
      </c>
      <c r="D72" s="193"/>
      <c r="E72" s="319">
        <v>90534</v>
      </c>
      <c r="F72" s="319">
        <v>0</v>
      </c>
      <c r="G72" s="320">
        <v>90534</v>
      </c>
      <c r="H72" s="436"/>
      <c r="I72" s="319"/>
      <c r="J72" s="320"/>
    </row>
    <row r="73" spans="1:10" ht="15.75" x14ac:dyDescent="0.25">
      <c r="A73" s="6"/>
      <c r="B73" s="29" t="s">
        <v>63</v>
      </c>
      <c r="C73" s="24" t="s">
        <v>164</v>
      </c>
      <c r="D73" s="193"/>
      <c r="E73" s="318">
        <v>0</v>
      </c>
      <c r="F73" s="318">
        <v>66164</v>
      </c>
      <c r="G73" s="321">
        <v>66164</v>
      </c>
      <c r="H73" s="435"/>
      <c r="I73" s="318"/>
      <c r="J73" s="321"/>
    </row>
    <row r="74" spans="1:10" ht="15.75" x14ac:dyDescent="0.25">
      <c r="A74" s="6"/>
      <c r="B74" s="6"/>
      <c r="C74" s="18"/>
      <c r="D74" s="193"/>
      <c r="E74" s="319"/>
      <c r="F74" s="319"/>
      <c r="G74" s="320"/>
      <c r="H74" s="436"/>
      <c r="I74" s="319"/>
      <c r="J74" s="320"/>
    </row>
    <row r="75" spans="1:10" ht="15.75" x14ac:dyDescent="0.25">
      <c r="A75" s="30"/>
      <c r="B75" s="30"/>
      <c r="C75" s="205" t="s">
        <v>165</v>
      </c>
      <c r="D75" s="33"/>
      <c r="E75" s="322">
        <v>463847239</v>
      </c>
      <c r="F75" s="322">
        <v>82352079</v>
      </c>
      <c r="G75" s="323">
        <v>546199318</v>
      </c>
      <c r="H75" s="437"/>
      <c r="I75" s="322"/>
      <c r="J75" s="323"/>
    </row>
    <row r="79" spans="1:10" x14ac:dyDescent="0.2">
      <c r="E79" s="316">
        <f t="shared" ref="E79:J79" si="0">+E9-E10-E27-E44</f>
        <v>0</v>
      </c>
      <c r="F79" s="316">
        <f t="shared" si="0"/>
        <v>0</v>
      </c>
      <c r="G79" s="316">
        <f t="shared" si="0"/>
        <v>0</v>
      </c>
      <c r="H79" s="316">
        <f t="shared" si="0"/>
        <v>0</v>
      </c>
      <c r="I79" s="316">
        <f t="shared" si="0"/>
        <v>0</v>
      </c>
      <c r="J79" s="316">
        <f t="shared" si="0"/>
        <v>0</v>
      </c>
    </row>
    <row r="80" spans="1:10" x14ac:dyDescent="0.2">
      <c r="E80" s="316">
        <f t="shared" ref="E80:J80" si="1">+E10-E11-E15-E18-E21-E22-E25-E26</f>
        <v>0</v>
      </c>
      <c r="F80" s="316">
        <f t="shared" si="1"/>
        <v>0</v>
      </c>
      <c r="G80" s="316">
        <f t="shared" si="1"/>
        <v>0</v>
      </c>
      <c r="H80" s="316">
        <f t="shared" si="1"/>
        <v>0</v>
      </c>
      <c r="I80" s="316">
        <f t="shared" si="1"/>
        <v>0</v>
      </c>
      <c r="J80" s="316">
        <f t="shared" si="1"/>
        <v>0</v>
      </c>
    </row>
    <row r="81" spans="5:10" x14ac:dyDescent="0.2">
      <c r="E81" s="316">
        <f t="shared" ref="E81:J81" si="2">+E11-E12-E13-E14</f>
        <v>0</v>
      </c>
      <c r="F81" s="316">
        <f t="shared" si="2"/>
        <v>0</v>
      </c>
      <c r="G81" s="316">
        <f t="shared" si="2"/>
        <v>0</v>
      </c>
      <c r="H81" s="316">
        <f t="shared" si="2"/>
        <v>0</v>
      </c>
      <c r="I81" s="316">
        <f t="shared" si="2"/>
        <v>0</v>
      </c>
      <c r="J81" s="316">
        <f t="shared" si="2"/>
        <v>0</v>
      </c>
    </row>
    <row r="82" spans="5:10" x14ac:dyDescent="0.2">
      <c r="E82" s="316">
        <f t="shared" ref="E82:J82" si="3">+E15-E16-E17</f>
        <v>0</v>
      </c>
      <c r="F82" s="316">
        <f t="shared" si="3"/>
        <v>0</v>
      </c>
      <c r="G82" s="316">
        <f t="shared" si="3"/>
        <v>0</v>
      </c>
      <c r="H82" s="316">
        <f t="shared" si="3"/>
        <v>0</v>
      </c>
      <c r="I82" s="316">
        <f t="shared" si="3"/>
        <v>0</v>
      </c>
      <c r="J82" s="316">
        <f t="shared" si="3"/>
        <v>0</v>
      </c>
    </row>
    <row r="83" spans="5:10" x14ac:dyDescent="0.2">
      <c r="E83" s="316">
        <f t="shared" ref="E83:J83" si="4">+E22-E23-E24</f>
        <v>0</v>
      </c>
      <c r="F83" s="316">
        <f t="shared" si="4"/>
        <v>0</v>
      </c>
      <c r="G83" s="316">
        <f t="shared" si="4"/>
        <v>0</v>
      </c>
      <c r="H83" s="316">
        <f t="shared" si="4"/>
        <v>0</v>
      </c>
      <c r="I83" s="316">
        <f t="shared" si="4"/>
        <v>0</v>
      </c>
      <c r="J83" s="316">
        <f t="shared" si="4"/>
        <v>0</v>
      </c>
    </row>
    <row r="84" spans="5:10" x14ac:dyDescent="0.2">
      <c r="E84" s="316">
        <f t="shared" ref="E84:J84" si="5">+E27-E28-E41</f>
        <v>0</v>
      </c>
      <c r="F84" s="316">
        <f t="shared" si="5"/>
        <v>0</v>
      </c>
      <c r="G84" s="316">
        <f t="shared" si="5"/>
        <v>0</v>
      </c>
      <c r="H84" s="316">
        <f t="shared" si="5"/>
        <v>0</v>
      </c>
      <c r="I84" s="316">
        <f t="shared" si="5"/>
        <v>0</v>
      </c>
      <c r="J84" s="316">
        <f t="shared" si="5"/>
        <v>0</v>
      </c>
    </row>
    <row r="85" spans="5:10" x14ac:dyDescent="0.2">
      <c r="E85" s="316">
        <f t="shared" ref="E85:J85" si="6">+E28-SUM(E29:E40)</f>
        <v>0</v>
      </c>
      <c r="F85" s="316">
        <f t="shared" si="6"/>
        <v>0</v>
      </c>
      <c r="G85" s="316">
        <f t="shared" si="6"/>
        <v>0</v>
      </c>
      <c r="H85" s="316">
        <f t="shared" si="6"/>
        <v>0</v>
      </c>
      <c r="I85" s="316">
        <f t="shared" si="6"/>
        <v>0</v>
      </c>
      <c r="J85" s="316">
        <f t="shared" si="6"/>
        <v>0</v>
      </c>
    </row>
    <row r="86" spans="5:10" x14ac:dyDescent="0.2">
      <c r="E86" s="316">
        <f t="shared" ref="E86:J86" si="7">+E41-E42-E43</f>
        <v>0</v>
      </c>
      <c r="F86" s="316">
        <f t="shared" si="7"/>
        <v>0</v>
      </c>
      <c r="G86" s="316">
        <f t="shared" si="7"/>
        <v>0</v>
      </c>
      <c r="H86" s="316">
        <f t="shared" si="7"/>
        <v>0</v>
      </c>
      <c r="I86" s="316">
        <f t="shared" si="7"/>
        <v>0</v>
      </c>
      <c r="J86" s="316">
        <f t="shared" si="7"/>
        <v>0</v>
      </c>
    </row>
    <row r="87" spans="5:10" x14ac:dyDescent="0.2">
      <c r="E87" s="316">
        <f t="shared" ref="E87:J87" si="8">+E44-E45-E49-E54</f>
        <v>0</v>
      </c>
      <c r="F87" s="316">
        <f t="shared" si="8"/>
        <v>0</v>
      </c>
      <c r="G87" s="316">
        <f t="shared" si="8"/>
        <v>0</v>
      </c>
      <c r="H87" s="316">
        <f t="shared" si="8"/>
        <v>0</v>
      </c>
      <c r="I87" s="316">
        <f t="shared" si="8"/>
        <v>0</v>
      </c>
      <c r="J87" s="316">
        <f t="shared" si="8"/>
        <v>0</v>
      </c>
    </row>
    <row r="88" spans="5:10" x14ac:dyDescent="0.2">
      <c r="E88" s="316">
        <f t="shared" ref="E88:J88" si="9">+E45-E46-E47-E48</f>
        <v>0</v>
      </c>
      <c r="F88" s="316">
        <f t="shared" si="9"/>
        <v>0</v>
      </c>
      <c r="G88" s="316">
        <f t="shared" si="9"/>
        <v>0</v>
      </c>
      <c r="H88" s="316">
        <f t="shared" si="9"/>
        <v>0</v>
      </c>
      <c r="I88" s="316">
        <f t="shared" si="9"/>
        <v>0</v>
      </c>
      <c r="J88" s="316">
        <f t="shared" si="9"/>
        <v>0</v>
      </c>
    </row>
    <row r="89" spans="5:10" x14ac:dyDescent="0.2">
      <c r="E89" s="316">
        <f t="shared" ref="E89:J89" si="10">+E49-E50-E53</f>
        <v>0</v>
      </c>
      <c r="F89" s="316">
        <f t="shared" si="10"/>
        <v>0</v>
      </c>
      <c r="G89" s="316">
        <f t="shared" si="10"/>
        <v>0</v>
      </c>
      <c r="H89" s="316">
        <f t="shared" si="10"/>
        <v>0</v>
      </c>
      <c r="I89" s="316">
        <f t="shared" si="10"/>
        <v>0</v>
      </c>
      <c r="J89" s="316">
        <f t="shared" si="10"/>
        <v>0</v>
      </c>
    </row>
    <row r="90" spans="5:10" x14ac:dyDescent="0.2">
      <c r="E90" s="316">
        <f t="shared" ref="E90:J90" si="11">+E50-E51-E52</f>
        <v>0</v>
      </c>
      <c r="F90" s="316">
        <f t="shared" si="11"/>
        <v>0</v>
      </c>
      <c r="G90" s="316">
        <f t="shared" si="11"/>
        <v>0</v>
      </c>
      <c r="H90" s="316">
        <f t="shared" si="11"/>
        <v>0</v>
      </c>
      <c r="I90" s="316">
        <f t="shared" si="11"/>
        <v>0</v>
      </c>
      <c r="J90" s="316">
        <f t="shared" si="11"/>
        <v>0</v>
      </c>
    </row>
    <row r="91" spans="5:10" x14ac:dyDescent="0.2">
      <c r="E91" s="316">
        <f t="shared" ref="E91:J91" si="12">+E55-E56-E65-E73</f>
        <v>0</v>
      </c>
      <c r="F91" s="316">
        <f t="shared" si="12"/>
        <v>0</v>
      </c>
      <c r="G91" s="316">
        <f t="shared" si="12"/>
        <v>0</v>
      </c>
      <c r="H91" s="316">
        <f t="shared" si="12"/>
        <v>0</v>
      </c>
      <c r="I91" s="316">
        <f t="shared" si="12"/>
        <v>0</v>
      </c>
      <c r="J91" s="316">
        <f t="shared" si="12"/>
        <v>0</v>
      </c>
    </row>
    <row r="92" spans="5:10" x14ac:dyDescent="0.2">
      <c r="E92" s="316">
        <f t="shared" ref="E92:J92" si="13">+E56-SUM(E57:E64)</f>
        <v>0</v>
      </c>
      <c r="F92" s="316">
        <f t="shared" si="13"/>
        <v>0</v>
      </c>
      <c r="G92" s="316">
        <f t="shared" si="13"/>
        <v>0</v>
      </c>
      <c r="H92" s="316">
        <f t="shared" si="13"/>
        <v>0</v>
      </c>
      <c r="I92" s="316">
        <f t="shared" si="13"/>
        <v>0</v>
      </c>
      <c r="J92" s="316">
        <f t="shared" si="13"/>
        <v>0</v>
      </c>
    </row>
    <row r="93" spans="5:10" x14ac:dyDescent="0.2">
      <c r="E93" s="316">
        <f t="shared" ref="E93:J93" si="14">+E65-SUM(E66:E72)</f>
        <v>0</v>
      </c>
      <c r="F93" s="316">
        <f t="shared" si="14"/>
        <v>0</v>
      </c>
      <c r="G93" s="316">
        <f t="shared" si="14"/>
        <v>0</v>
      </c>
      <c r="H93" s="316">
        <f t="shared" si="14"/>
        <v>0</v>
      </c>
      <c r="I93" s="316">
        <f t="shared" si="14"/>
        <v>0</v>
      </c>
      <c r="J93" s="316">
        <f t="shared" si="14"/>
        <v>0</v>
      </c>
    </row>
    <row r="94" spans="5:10" x14ac:dyDescent="0.2">
      <c r="E94" s="316">
        <f>+E75-E9-E55</f>
        <v>0</v>
      </c>
      <c r="F94" s="316">
        <f>+F75-F9-F55</f>
        <v>0</v>
      </c>
      <c r="G94" s="316">
        <f t="shared" ref="G94:J94" si="15">+G75-G9-G55</f>
        <v>0</v>
      </c>
      <c r="H94" s="316">
        <f t="shared" si="15"/>
        <v>0</v>
      </c>
      <c r="I94" s="316">
        <f t="shared" si="15"/>
        <v>0</v>
      </c>
      <c r="J94" s="316">
        <f t="shared" si="15"/>
        <v>0</v>
      </c>
    </row>
    <row r="95" spans="5:10" x14ac:dyDescent="0.2">
      <c r="E95" s="316"/>
    </row>
    <row r="96" spans="5:10" x14ac:dyDescent="0.2">
      <c r="E96" s="316"/>
    </row>
  </sheetData>
  <mergeCells count="6">
    <mergeCell ref="E4:G4"/>
    <mergeCell ref="H4:J4"/>
    <mergeCell ref="B2:C3"/>
    <mergeCell ref="E3:G3"/>
    <mergeCell ref="H3:J3"/>
    <mergeCell ref="E2:G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96"/>
  <sheetViews>
    <sheetView showGridLines="0" view="pageBreakPreview" zoomScale="60" zoomScaleNormal="70" workbookViewId="0"/>
  </sheetViews>
  <sheetFormatPr defaultRowHeight="12.75" x14ac:dyDescent="0.2"/>
  <cols>
    <col min="1" max="1" width="3" style="520" customWidth="1"/>
    <col min="2" max="2" width="9.140625" style="520"/>
    <col min="3" max="3" width="72.5703125" style="520" bestFit="1" customWidth="1"/>
    <col min="4" max="4" width="8.28515625" style="520" customWidth="1"/>
    <col min="5" max="7" width="15" style="520" customWidth="1"/>
    <col min="8" max="16384" width="9.140625" style="520"/>
  </cols>
  <sheetData>
    <row r="1" spans="1:8" x14ac:dyDescent="0.2">
      <c r="A1" s="159"/>
      <c r="B1" s="159"/>
      <c r="C1" s="161"/>
      <c r="D1" s="161"/>
      <c r="E1" s="160"/>
      <c r="F1" s="519"/>
      <c r="G1" s="533"/>
    </row>
    <row r="2" spans="1:8" ht="16.5" customHeight="1" x14ac:dyDescent="0.25">
      <c r="A2" s="165"/>
      <c r="B2" s="752" t="s">
        <v>829</v>
      </c>
      <c r="C2" s="758"/>
      <c r="D2" s="166"/>
      <c r="E2" s="755" t="s">
        <v>369</v>
      </c>
      <c r="F2" s="756"/>
      <c r="G2" s="757"/>
    </row>
    <row r="3" spans="1:8" ht="16.5" customHeight="1" x14ac:dyDescent="0.2">
      <c r="A3" s="165"/>
      <c r="B3" s="759"/>
      <c r="C3" s="758"/>
      <c r="D3" s="166"/>
      <c r="E3" s="746" t="s">
        <v>111</v>
      </c>
      <c r="F3" s="747"/>
      <c r="G3" s="748"/>
    </row>
    <row r="4" spans="1:8" ht="16.5" customHeight="1" x14ac:dyDescent="0.2">
      <c r="A4" s="165"/>
      <c r="B4" s="521"/>
      <c r="C4" s="522"/>
      <c r="D4" s="166"/>
      <c r="E4" s="746" t="s">
        <v>313</v>
      </c>
      <c r="F4" s="747"/>
      <c r="G4" s="748"/>
    </row>
    <row r="5" spans="1:8" ht="15.75" x14ac:dyDescent="0.25">
      <c r="A5" s="169"/>
      <c r="B5" s="199"/>
      <c r="C5" s="258"/>
      <c r="D5" s="21"/>
      <c r="E5" s="171"/>
      <c r="F5" s="108" t="s">
        <v>386</v>
      </c>
      <c r="G5" s="174"/>
      <c r="H5" s="127"/>
    </row>
    <row r="6" spans="1:8" ht="9.9499999999999993" customHeight="1" x14ac:dyDescent="0.25">
      <c r="A6" s="165"/>
      <c r="B6" s="199"/>
      <c r="C6" s="258"/>
      <c r="D6" s="257"/>
      <c r="E6" s="168"/>
      <c r="F6" s="523"/>
      <c r="G6" s="177"/>
      <c r="H6" s="127"/>
    </row>
    <row r="7" spans="1:8" ht="15.75" x14ac:dyDescent="0.2">
      <c r="A7" s="165"/>
      <c r="B7" s="165"/>
      <c r="C7" s="175"/>
      <c r="D7" s="178" t="s">
        <v>2</v>
      </c>
      <c r="E7" s="179" t="s">
        <v>187</v>
      </c>
      <c r="F7" s="178" t="s">
        <v>72</v>
      </c>
      <c r="G7" s="439" t="s">
        <v>112</v>
      </c>
      <c r="H7" s="524"/>
    </row>
    <row r="8" spans="1:8" ht="15.75" x14ac:dyDescent="0.25">
      <c r="A8" s="169"/>
      <c r="B8" s="169"/>
      <c r="C8" s="170"/>
      <c r="D8" s="253" t="s">
        <v>373</v>
      </c>
      <c r="E8" s="182"/>
      <c r="F8" s="10"/>
      <c r="G8" s="183"/>
    </row>
    <row r="9" spans="1:8" ht="15.75" x14ac:dyDescent="0.25">
      <c r="A9" s="165"/>
      <c r="B9" s="29" t="s">
        <v>113</v>
      </c>
      <c r="C9" s="12"/>
      <c r="D9" s="184"/>
      <c r="E9" s="318">
        <v>10302708</v>
      </c>
      <c r="F9" s="318">
        <v>14983551</v>
      </c>
      <c r="G9" s="321">
        <v>25286259</v>
      </c>
    </row>
    <row r="10" spans="1:8" ht="15.75" x14ac:dyDescent="0.25">
      <c r="A10" s="165"/>
      <c r="B10" s="29" t="s">
        <v>36</v>
      </c>
      <c r="C10" s="12" t="s">
        <v>114</v>
      </c>
      <c r="D10" s="192" t="s">
        <v>354</v>
      </c>
      <c r="E10" s="318">
        <v>5894968</v>
      </c>
      <c r="F10" s="318">
        <v>3870806</v>
      </c>
      <c r="G10" s="321">
        <v>9765774</v>
      </c>
    </row>
    <row r="11" spans="1:8" ht="15.75" x14ac:dyDescent="0.25">
      <c r="A11" s="165"/>
      <c r="B11" s="204" t="s">
        <v>4</v>
      </c>
      <c r="C11" s="8" t="s">
        <v>115</v>
      </c>
      <c r="D11" s="525"/>
      <c r="E11" s="319">
        <v>5887493</v>
      </c>
      <c r="F11" s="319">
        <v>3168342</v>
      </c>
      <c r="G11" s="320">
        <v>9055835</v>
      </c>
    </row>
    <row r="12" spans="1:8" ht="15.75" x14ac:dyDescent="0.25">
      <c r="A12" s="165"/>
      <c r="B12" s="6" t="s">
        <v>5</v>
      </c>
      <c r="C12" s="8" t="s">
        <v>116</v>
      </c>
      <c r="D12" s="526"/>
      <c r="E12" s="319">
        <v>181057</v>
      </c>
      <c r="F12" s="319">
        <v>0</v>
      </c>
      <c r="G12" s="320">
        <v>181057</v>
      </c>
    </row>
    <row r="13" spans="1:8" ht="15.75" x14ac:dyDescent="0.25">
      <c r="A13" s="165"/>
      <c r="B13" s="6" t="s">
        <v>6</v>
      </c>
      <c r="C13" s="8" t="s">
        <v>117</v>
      </c>
      <c r="D13" s="526"/>
      <c r="E13" s="319">
        <v>0</v>
      </c>
      <c r="F13" s="319">
        <v>0</v>
      </c>
      <c r="G13" s="320">
        <v>0</v>
      </c>
    </row>
    <row r="14" spans="1:8" ht="15.75" x14ac:dyDescent="0.25">
      <c r="A14" s="165"/>
      <c r="B14" s="200" t="s">
        <v>7</v>
      </c>
      <c r="C14" s="8" t="s">
        <v>118</v>
      </c>
      <c r="D14" s="526"/>
      <c r="E14" s="319">
        <v>5706436</v>
      </c>
      <c r="F14" s="319">
        <v>3168342</v>
      </c>
      <c r="G14" s="320">
        <v>8874778</v>
      </c>
    </row>
    <row r="15" spans="1:8" ht="15.75" x14ac:dyDescent="0.25">
      <c r="A15" s="165"/>
      <c r="B15" s="202" t="s">
        <v>21</v>
      </c>
      <c r="C15" s="8" t="s">
        <v>119</v>
      </c>
      <c r="D15" s="526"/>
      <c r="E15" s="319">
        <v>5958</v>
      </c>
      <c r="F15" s="319">
        <v>136705</v>
      </c>
      <c r="G15" s="320">
        <v>142663</v>
      </c>
    </row>
    <row r="16" spans="1:8" ht="15.75" x14ac:dyDescent="0.25">
      <c r="A16" s="165"/>
      <c r="B16" s="6" t="s">
        <v>22</v>
      </c>
      <c r="C16" s="8" t="s">
        <v>120</v>
      </c>
      <c r="D16" s="526"/>
      <c r="E16" s="319">
        <v>5958</v>
      </c>
      <c r="F16" s="319">
        <v>136705</v>
      </c>
      <c r="G16" s="320">
        <v>142663</v>
      </c>
    </row>
    <row r="17" spans="1:7" ht="15.75" x14ac:dyDescent="0.25">
      <c r="A17" s="165"/>
      <c r="B17" s="6" t="s">
        <v>23</v>
      </c>
      <c r="C17" s="8" t="s">
        <v>121</v>
      </c>
      <c r="D17" s="526"/>
      <c r="E17" s="319">
        <v>0</v>
      </c>
      <c r="F17" s="319">
        <v>0</v>
      </c>
      <c r="G17" s="320">
        <v>0</v>
      </c>
    </row>
    <row r="18" spans="1:7" ht="15.75" x14ac:dyDescent="0.25">
      <c r="A18" s="165"/>
      <c r="B18" s="202" t="s">
        <v>66</v>
      </c>
      <c r="C18" s="8" t="s">
        <v>122</v>
      </c>
      <c r="D18" s="526"/>
      <c r="E18" s="319">
        <v>1517</v>
      </c>
      <c r="F18" s="319">
        <v>565759</v>
      </c>
      <c r="G18" s="320">
        <v>567276</v>
      </c>
    </row>
    <row r="19" spans="1:7" ht="15.75" x14ac:dyDescent="0.25">
      <c r="A19" s="165"/>
      <c r="B19" s="6" t="s">
        <v>378</v>
      </c>
      <c r="C19" s="8" t="s">
        <v>123</v>
      </c>
      <c r="D19" s="526"/>
      <c r="E19" s="319">
        <v>1517</v>
      </c>
      <c r="F19" s="319">
        <v>565759</v>
      </c>
      <c r="G19" s="320">
        <v>567276</v>
      </c>
    </row>
    <row r="20" spans="1:7" ht="15.75" x14ac:dyDescent="0.25">
      <c r="A20" s="165"/>
      <c r="B20" s="6" t="s">
        <v>379</v>
      </c>
      <c r="C20" s="8" t="s">
        <v>124</v>
      </c>
      <c r="D20" s="526"/>
      <c r="E20" s="319">
        <v>0</v>
      </c>
      <c r="F20" s="319">
        <v>0</v>
      </c>
      <c r="G20" s="320">
        <v>0</v>
      </c>
    </row>
    <row r="21" spans="1:7" ht="15.75" x14ac:dyDescent="0.25">
      <c r="A21" s="165"/>
      <c r="B21" s="202" t="s">
        <v>67</v>
      </c>
      <c r="C21" s="8" t="s">
        <v>125</v>
      </c>
      <c r="D21" s="526"/>
      <c r="E21" s="319">
        <v>0</v>
      </c>
      <c r="F21" s="319">
        <v>0</v>
      </c>
      <c r="G21" s="320">
        <v>0</v>
      </c>
    </row>
    <row r="22" spans="1:7" ht="15.75" x14ac:dyDescent="0.25">
      <c r="A22" s="165"/>
      <c r="B22" s="202" t="s">
        <v>68</v>
      </c>
      <c r="C22" s="8" t="s">
        <v>126</v>
      </c>
      <c r="D22" s="526"/>
      <c r="E22" s="319">
        <v>0</v>
      </c>
      <c r="F22" s="319">
        <v>0</v>
      </c>
      <c r="G22" s="320">
        <v>0</v>
      </c>
    </row>
    <row r="23" spans="1:7" ht="15.75" x14ac:dyDescent="0.25">
      <c r="A23" s="165"/>
      <c r="B23" s="6" t="s">
        <v>248</v>
      </c>
      <c r="C23" s="8" t="s">
        <v>127</v>
      </c>
      <c r="D23" s="526"/>
      <c r="E23" s="319">
        <v>0</v>
      </c>
      <c r="F23" s="319">
        <v>0</v>
      </c>
      <c r="G23" s="320">
        <v>0</v>
      </c>
    </row>
    <row r="24" spans="1:7" ht="15.75" x14ac:dyDescent="0.25">
      <c r="A24" s="165"/>
      <c r="B24" s="6" t="s">
        <v>249</v>
      </c>
      <c r="C24" s="8" t="s">
        <v>128</v>
      </c>
      <c r="D24" s="526"/>
      <c r="E24" s="319">
        <v>0</v>
      </c>
      <c r="F24" s="319">
        <v>0</v>
      </c>
      <c r="G24" s="320">
        <v>0</v>
      </c>
    </row>
    <row r="25" spans="1:7" ht="15.75" x14ac:dyDescent="0.25">
      <c r="A25" s="165"/>
      <c r="B25" s="202" t="s">
        <v>167</v>
      </c>
      <c r="C25" s="8" t="s">
        <v>129</v>
      </c>
      <c r="D25" s="526"/>
      <c r="E25" s="319">
        <v>0</v>
      </c>
      <c r="F25" s="319">
        <v>0</v>
      </c>
      <c r="G25" s="320">
        <v>0</v>
      </c>
    </row>
    <row r="26" spans="1:7" ht="15.75" x14ac:dyDescent="0.25">
      <c r="A26" s="165"/>
      <c r="B26" s="202" t="s">
        <v>251</v>
      </c>
      <c r="C26" s="8" t="s">
        <v>130</v>
      </c>
      <c r="D26" s="526"/>
      <c r="E26" s="319">
        <v>0</v>
      </c>
      <c r="F26" s="319">
        <v>0</v>
      </c>
      <c r="G26" s="320">
        <v>0</v>
      </c>
    </row>
    <row r="27" spans="1:7" ht="15.75" x14ac:dyDescent="0.25">
      <c r="A27" s="6"/>
      <c r="B27" s="29" t="s">
        <v>38</v>
      </c>
      <c r="C27" s="12" t="s">
        <v>131</v>
      </c>
      <c r="D27" s="192" t="s">
        <v>354</v>
      </c>
      <c r="E27" s="318">
        <v>2253164</v>
      </c>
      <c r="F27" s="318">
        <v>1225110</v>
      </c>
      <c r="G27" s="321">
        <v>3478274</v>
      </c>
    </row>
    <row r="28" spans="1:7" ht="15.75" x14ac:dyDescent="0.25">
      <c r="A28" s="6"/>
      <c r="B28" s="202" t="s">
        <v>39</v>
      </c>
      <c r="C28" s="8" t="s">
        <v>132</v>
      </c>
      <c r="D28" s="527"/>
      <c r="E28" s="319">
        <v>2253164</v>
      </c>
      <c r="F28" s="319">
        <v>1225110</v>
      </c>
      <c r="G28" s="320">
        <v>3478274</v>
      </c>
    </row>
    <row r="29" spans="1:7" ht="15.75" x14ac:dyDescent="0.25">
      <c r="A29" s="6"/>
      <c r="B29" s="6" t="s">
        <v>168</v>
      </c>
      <c r="C29" s="8" t="s">
        <v>334</v>
      </c>
      <c r="D29" s="526"/>
      <c r="E29" s="319">
        <v>196922</v>
      </c>
      <c r="F29" s="319">
        <v>1225110</v>
      </c>
      <c r="G29" s="320">
        <v>1422032</v>
      </c>
    </row>
    <row r="30" spans="1:7" ht="15.75" x14ac:dyDescent="0.25">
      <c r="A30" s="6"/>
      <c r="B30" s="6" t="s">
        <v>169</v>
      </c>
      <c r="C30" s="8" t="s">
        <v>133</v>
      </c>
      <c r="D30" s="526"/>
      <c r="E30" s="319">
        <v>0</v>
      </c>
      <c r="F30" s="319">
        <v>0</v>
      </c>
      <c r="G30" s="320">
        <v>0</v>
      </c>
    </row>
    <row r="31" spans="1:7" ht="15.75" x14ac:dyDescent="0.25">
      <c r="A31" s="6"/>
      <c r="B31" s="6" t="s">
        <v>170</v>
      </c>
      <c r="C31" s="8" t="s">
        <v>134</v>
      </c>
      <c r="D31" s="526"/>
      <c r="E31" s="319">
        <v>1582</v>
      </c>
      <c r="F31" s="319">
        <v>0</v>
      </c>
      <c r="G31" s="320">
        <v>1582</v>
      </c>
    </row>
    <row r="32" spans="1:7" ht="15.75" x14ac:dyDescent="0.25">
      <c r="A32" s="6"/>
      <c r="B32" s="6" t="s">
        <v>368</v>
      </c>
      <c r="C32" s="8" t="s">
        <v>135</v>
      </c>
      <c r="D32" s="526"/>
      <c r="E32" s="319">
        <v>0</v>
      </c>
      <c r="F32" s="319">
        <v>0</v>
      </c>
      <c r="G32" s="320">
        <v>0</v>
      </c>
    </row>
    <row r="33" spans="1:7" ht="15.75" x14ac:dyDescent="0.25">
      <c r="A33" s="6"/>
      <c r="B33" s="6" t="s">
        <v>380</v>
      </c>
      <c r="C33" s="8" t="s">
        <v>136</v>
      </c>
      <c r="D33" s="526"/>
      <c r="E33" s="319">
        <v>0</v>
      </c>
      <c r="F33" s="319">
        <v>0</v>
      </c>
      <c r="G33" s="320">
        <v>0</v>
      </c>
    </row>
    <row r="34" spans="1:7" ht="15.75" x14ac:dyDescent="0.25">
      <c r="A34" s="6"/>
      <c r="B34" s="6" t="s">
        <v>711</v>
      </c>
      <c r="C34" s="18" t="s">
        <v>335</v>
      </c>
      <c r="D34" s="526"/>
      <c r="E34" s="319">
        <v>1252959</v>
      </c>
      <c r="F34" s="319">
        <v>0</v>
      </c>
      <c r="G34" s="320">
        <v>1252959</v>
      </c>
    </row>
    <row r="35" spans="1:7" ht="15.75" x14ac:dyDescent="0.25">
      <c r="A35" s="6"/>
      <c r="B35" s="6" t="s">
        <v>712</v>
      </c>
      <c r="C35" s="122" t="s">
        <v>137</v>
      </c>
      <c r="D35" s="526"/>
      <c r="E35" s="319">
        <v>3766</v>
      </c>
      <c r="F35" s="319">
        <v>0</v>
      </c>
      <c r="G35" s="320">
        <v>3766</v>
      </c>
    </row>
    <row r="36" spans="1:7" ht="15.75" x14ac:dyDescent="0.25">
      <c r="A36" s="6"/>
      <c r="B36" s="6" t="s">
        <v>713</v>
      </c>
      <c r="C36" s="8" t="s">
        <v>138</v>
      </c>
      <c r="D36" s="526"/>
      <c r="E36" s="319">
        <v>776371</v>
      </c>
      <c r="F36" s="319">
        <v>0</v>
      </c>
      <c r="G36" s="320">
        <v>776371</v>
      </c>
    </row>
    <row r="37" spans="1:7" ht="15.75" x14ac:dyDescent="0.25">
      <c r="A37" s="6"/>
      <c r="B37" s="6" t="s">
        <v>714</v>
      </c>
      <c r="C37" s="18" t="s">
        <v>336</v>
      </c>
      <c r="D37" s="526"/>
      <c r="E37" s="319">
        <v>1715</v>
      </c>
      <c r="F37" s="319">
        <v>0</v>
      </c>
      <c r="G37" s="320">
        <v>1715</v>
      </c>
    </row>
    <row r="38" spans="1:7" ht="15.75" x14ac:dyDescent="0.25">
      <c r="A38" s="6"/>
      <c r="B38" s="6" t="s">
        <v>715</v>
      </c>
      <c r="C38" s="18" t="s">
        <v>190</v>
      </c>
      <c r="D38" s="526"/>
      <c r="E38" s="319">
        <v>0</v>
      </c>
      <c r="F38" s="319">
        <v>0</v>
      </c>
      <c r="G38" s="320">
        <v>0</v>
      </c>
    </row>
    <row r="39" spans="1:7" ht="15.75" x14ac:dyDescent="0.25">
      <c r="A39" s="6"/>
      <c r="B39" s="6" t="s">
        <v>716</v>
      </c>
      <c r="C39" s="8" t="s">
        <v>191</v>
      </c>
      <c r="D39" s="526"/>
      <c r="E39" s="319">
        <v>0</v>
      </c>
      <c r="F39" s="319">
        <v>0</v>
      </c>
      <c r="G39" s="320">
        <v>0</v>
      </c>
    </row>
    <row r="40" spans="1:7" ht="15.75" x14ac:dyDescent="0.25">
      <c r="A40" s="6"/>
      <c r="B40" s="6" t="s">
        <v>717</v>
      </c>
      <c r="C40" s="8" t="s">
        <v>139</v>
      </c>
      <c r="D40" s="526"/>
      <c r="E40" s="319">
        <v>19849</v>
      </c>
      <c r="F40" s="319">
        <v>0</v>
      </c>
      <c r="G40" s="320">
        <v>19849</v>
      </c>
    </row>
    <row r="41" spans="1:7" ht="15.75" x14ac:dyDescent="0.25">
      <c r="A41" s="6"/>
      <c r="B41" s="202" t="s">
        <v>40</v>
      </c>
      <c r="C41" s="8" t="s">
        <v>140</v>
      </c>
      <c r="D41" s="526"/>
      <c r="E41" s="319">
        <v>0</v>
      </c>
      <c r="F41" s="319">
        <v>0</v>
      </c>
      <c r="G41" s="320">
        <v>0</v>
      </c>
    </row>
    <row r="42" spans="1:7" ht="15.75" x14ac:dyDescent="0.25">
      <c r="A42" s="6"/>
      <c r="B42" s="6" t="s">
        <v>213</v>
      </c>
      <c r="C42" s="8" t="s">
        <v>141</v>
      </c>
      <c r="D42" s="526"/>
      <c r="E42" s="319">
        <v>0</v>
      </c>
      <c r="F42" s="319">
        <v>0</v>
      </c>
      <c r="G42" s="320">
        <v>0</v>
      </c>
    </row>
    <row r="43" spans="1:7" ht="15.75" x14ac:dyDescent="0.25">
      <c r="A43" s="6"/>
      <c r="B43" s="6" t="s">
        <v>214</v>
      </c>
      <c r="C43" s="8" t="s">
        <v>142</v>
      </c>
      <c r="D43" s="526"/>
      <c r="E43" s="319">
        <v>0</v>
      </c>
      <c r="F43" s="319">
        <v>0</v>
      </c>
      <c r="G43" s="320">
        <v>0</v>
      </c>
    </row>
    <row r="44" spans="1:7" ht="15.75" x14ac:dyDescent="0.25">
      <c r="A44" s="6"/>
      <c r="B44" s="29" t="s">
        <v>50</v>
      </c>
      <c r="C44" s="12" t="s">
        <v>143</v>
      </c>
      <c r="D44" s="525"/>
      <c r="E44" s="318">
        <v>2154576</v>
      </c>
      <c r="F44" s="318">
        <v>9887635</v>
      </c>
      <c r="G44" s="321">
        <v>12042211</v>
      </c>
    </row>
    <row r="45" spans="1:7" ht="15.75" x14ac:dyDescent="0.25">
      <c r="A45" s="6"/>
      <c r="B45" s="201" t="s">
        <v>52</v>
      </c>
      <c r="C45" s="152" t="s">
        <v>222</v>
      </c>
      <c r="D45" s="528"/>
      <c r="E45" s="319">
        <v>214000</v>
      </c>
      <c r="F45" s="319">
        <v>2745810</v>
      </c>
      <c r="G45" s="320">
        <v>2959810</v>
      </c>
    </row>
    <row r="46" spans="1:7" ht="15.75" x14ac:dyDescent="0.25">
      <c r="A46" s="6"/>
      <c r="B46" s="201" t="s">
        <v>203</v>
      </c>
      <c r="C46" s="152" t="s">
        <v>223</v>
      </c>
      <c r="D46" s="528"/>
      <c r="E46" s="319">
        <v>214000</v>
      </c>
      <c r="F46" s="319">
        <v>324519</v>
      </c>
      <c r="G46" s="320">
        <v>538519</v>
      </c>
    </row>
    <row r="47" spans="1:7" ht="15.75" x14ac:dyDescent="0.25">
      <c r="A47" s="6"/>
      <c r="B47" s="201" t="s">
        <v>204</v>
      </c>
      <c r="C47" s="152" t="s">
        <v>224</v>
      </c>
      <c r="D47" s="528"/>
      <c r="E47" s="319">
        <v>0</v>
      </c>
      <c r="F47" s="319">
        <v>2421291</v>
      </c>
      <c r="G47" s="320">
        <v>2421291</v>
      </c>
    </row>
    <row r="48" spans="1:7" ht="15.75" x14ac:dyDescent="0.25">
      <c r="A48" s="6"/>
      <c r="B48" s="201" t="s">
        <v>205</v>
      </c>
      <c r="C48" s="152" t="s">
        <v>225</v>
      </c>
      <c r="D48" s="528"/>
      <c r="E48" s="319">
        <v>0</v>
      </c>
      <c r="F48" s="319">
        <v>0</v>
      </c>
      <c r="G48" s="320">
        <v>0</v>
      </c>
    </row>
    <row r="49" spans="1:7" ht="15.75" x14ac:dyDescent="0.25">
      <c r="A49" s="6"/>
      <c r="B49" s="201" t="s">
        <v>54</v>
      </c>
      <c r="C49" s="152" t="s">
        <v>210</v>
      </c>
      <c r="D49" s="528"/>
      <c r="E49" s="319">
        <v>1940576</v>
      </c>
      <c r="F49" s="319">
        <v>7141825</v>
      </c>
      <c r="G49" s="320">
        <v>9082401</v>
      </c>
    </row>
    <row r="50" spans="1:7" ht="15.75" x14ac:dyDescent="0.25">
      <c r="A50" s="6"/>
      <c r="B50" s="202" t="s">
        <v>226</v>
      </c>
      <c r="C50" s="8" t="s">
        <v>199</v>
      </c>
      <c r="D50" s="528"/>
      <c r="E50" s="319">
        <v>1940576</v>
      </c>
      <c r="F50" s="319">
        <v>6747083</v>
      </c>
      <c r="G50" s="320">
        <v>8687659</v>
      </c>
    </row>
    <row r="51" spans="1:7" ht="15.75" x14ac:dyDescent="0.25">
      <c r="A51" s="6"/>
      <c r="B51" s="202" t="s">
        <v>227</v>
      </c>
      <c r="C51" s="8" t="s">
        <v>144</v>
      </c>
      <c r="D51" s="526"/>
      <c r="E51" s="319">
        <v>377412</v>
      </c>
      <c r="F51" s="319">
        <v>4000218</v>
      </c>
      <c r="G51" s="320">
        <v>4377630</v>
      </c>
    </row>
    <row r="52" spans="1:7" ht="15.75" x14ac:dyDescent="0.25">
      <c r="A52" s="6"/>
      <c r="B52" s="202" t="s">
        <v>228</v>
      </c>
      <c r="C52" s="8" t="s">
        <v>145</v>
      </c>
      <c r="D52" s="526"/>
      <c r="E52" s="319">
        <v>1563164</v>
      </c>
      <c r="F52" s="319">
        <v>2746865</v>
      </c>
      <c r="G52" s="320">
        <v>4310029</v>
      </c>
    </row>
    <row r="53" spans="1:7" ht="15.75" x14ac:dyDescent="0.25">
      <c r="A53" s="6"/>
      <c r="B53" s="202" t="s">
        <v>229</v>
      </c>
      <c r="C53" s="8" t="s">
        <v>343</v>
      </c>
      <c r="D53" s="526"/>
      <c r="E53" s="319">
        <v>0</v>
      </c>
      <c r="F53" s="319">
        <v>394742</v>
      </c>
      <c r="G53" s="320">
        <v>394742</v>
      </c>
    </row>
    <row r="54" spans="1:7" ht="15.75" x14ac:dyDescent="0.25">
      <c r="A54" s="6"/>
      <c r="B54" s="202" t="s">
        <v>56</v>
      </c>
      <c r="C54" s="8" t="s">
        <v>74</v>
      </c>
      <c r="D54" s="526"/>
      <c r="E54" s="319">
        <v>0</v>
      </c>
      <c r="F54" s="319">
        <v>0</v>
      </c>
      <c r="G54" s="320">
        <v>0</v>
      </c>
    </row>
    <row r="55" spans="1:7" ht="15.75" x14ac:dyDescent="0.25">
      <c r="A55" s="6"/>
      <c r="B55" s="203" t="s">
        <v>146</v>
      </c>
      <c r="C55" s="529"/>
      <c r="D55" s="526"/>
      <c r="E55" s="318">
        <v>439943500</v>
      </c>
      <c r="F55" s="318">
        <v>55168769</v>
      </c>
      <c r="G55" s="321">
        <v>495112269</v>
      </c>
    </row>
    <row r="56" spans="1:7" ht="15.75" x14ac:dyDescent="0.25">
      <c r="A56" s="6"/>
      <c r="B56" s="29" t="s">
        <v>61</v>
      </c>
      <c r="C56" s="12" t="s">
        <v>147</v>
      </c>
      <c r="D56" s="526"/>
      <c r="E56" s="318">
        <v>4188713</v>
      </c>
      <c r="F56" s="318">
        <v>2426609</v>
      </c>
      <c r="G56" s="321">
        <v>6615322</v>
      </c>
    </row>
    <row r="57" spans="1:7" ht="15.75" x14ac:dyDescent="0.25">
      <c r="A57" s="6"/>
      <c r="B57" s="202" t="s">
        <v>171</v>
      </c>
      <c r="C57" s="8" t="s">
        <v>148</v>
      </c>
      <c r="D57" s="526"/>
      <c r="E57" s="319">
        <v>0</v>
      </c>
      <c r="F57" s="319">
        <v>0</v>
      </c>
      <c r="G57" s="320">
        <v>0</v>
      </c>
    </row>
    <row r="58" spans="1:7" ht="15.75" x14ac:dyDescent="0.25">
      <c r="A58" s="6"/>
      <c r="B58" s="202" t="s">
        <v>69</v>
      </c>
      <c r="C58" s="8" t="s">
        <v>149</v>
      </c>
      <c r="D58" s="526"/>
      <c r="E58" s="319">
        <v>0</v>
      </c>
      <c r="F58" s="319">
        <v>0</v>
      </c>
      <c r="G58" s="320">
        <v>0</v>
      </c>
    </row>
    <row r="59" spans="1:7" ht="15.75" x14ac:dyDescent="0.25">
      <c r="A59" s="6"/>
      <c r="B59" s="202" t="s">
        <v>309</v>
      </c>
      <c r="C59" s="8" t="s">
        <v>150</v>
      </c>
      <c r="D59" s="526"/>
      <c r="E59" s="319">
        <v>2606878</v>
      </c>
      <c r="F59" s="319">
        <v>226935</v>
      </c>
      <c r="G59" s="320">
        <v>2833813</v>
      </c>
    </row>
    <row r="60" spans="1:7" ht="15.75" x14ac:dyDescent="0.25">
      <c r="A60" s="6"/>
      <c r="B60" s="202" t="s">
        <v>310</v>
      </c>
      <c r="C60" s="8" t="s">
        <v>151</v>
      </c>
      <c r="D60" s="526"/>
      <c r="E60" s="319">
        <v>1054465</v>
      </c>
      <c r="F60" s="319">
        <v>136171</v>
      </c>
      <c r="G60" s="320">
        <v>1190636</v>
      </c>
    </row>
    <row r="61" spans="1:7" ht="15.75" x14ac:dyDescent="0.25">
      <c r="A61" s="6"/>
      <c r="B61" s="202" t="s">
        <v>718</v>
      </c>
      <c r="C61" s="8" t="s">
        <v>152</v>
      </c>
      <c r="D61" s="526"/>
      <c r="E61" s="319">
        <v>0</v>
      </c>
      <c r="F61" s="319">
        <v>0</v>
      </c>
      <c r="G61" s="320">
        <v>0</v>
      </c>
    </row>
    <row r="62" spans="1:7" ht="15.75" x14ac:dyDescent="0.25">
      <c r="A62" s="6"/>
      <c r="B62" s="202" t="s">
        <v>719</v>
      </c>
      <c r="C62" s="8" t="s">
        <v>153</v>
      </c>
      <c r="D62" s="526"/>
      <c r="E62" s="319">
        <v>0</v>
      </c>
      <c r="F62" s="319">
        <v>0</v>
      </c>
      <c r="G62" s="320">
        <v>0</v>
      </c>
    </row>
    <row r="63" spans="1:7" ht="15.75" x14ac:dyDescent="0.25">
      <c r="A63" s="6"/>
      <c r="B63" s="202" t="s">
        <v>720</v>
      </c>
      <c r="C63" s="8" t="s">
        <v>154</v>
      </c>
      <c r="D63" s="526"/>
      <c r="E63" s="319">
        <v>1517</v>
      </c>
      <c r="F63" s="319">
        <v>136769</v>
      </c>
      <c r="G63" s="320">
        <v>138286</v>
      </c>
    </row>
    <row r="64" spans="1:7" ht="15.75" x14ac:dyDescent="0.25">
      <c r="A64" s="6"/>
      <c r="B64" s="202" t="s">
        <v>721</v>
      </c>
      <c r="C64" s="8" t="s">
        <v>155</v>
      </c>
      <c r="D64" s="526"/>
      <c r="E64" s="319">
        <v>525853</v>
      </c>
      <c r="F64" s="319">
        <v>1926734</v>
      </c>
      <c r="G64" s="320">
        <v>2452587</v>
      </c>
    </row>
    <row r="65" spans="1:7" ht="15.75" x14ac:dyDescent="0.25">
      <c r="A65" s="6"/>
      <c r="B65" s="29" t="s">
        <v>62</v>
      </c>
      <c r="C65" s="12" t="s">
        <v>156</v>
      </c>
      <c r="D65" s="526"/>
      <c r="E65" s="318">
        <v>435754787</v>
      </c>
      <c r="F65" s="318">
        <v>52684550</v>
      </c>
      <c r="G65" s="321">
        <v>488439337</v>
      </c>
    </row>
    <row r="66" spans="1:7" ht="15.75" x14ac:dyDescent="0.25">
      <c r="A66" s="6"/>
      <c r="B66" s="204" t="s">
        <v>620</v>
      </c>
      <c r="C66" s="8" t="s">
        <v>157</v>
      </c>
      <c r="D66" s="526"/>
      <c r="E66" s="319">
        <v>17495</v>
      </c>
      <c r="F66" s="319">
        <v>0</v>
      </c>
      <c r="G66" s="320">
        <v>17495</v>
      </c>
    </row>
    <row r="67" spans="1:7" ht="15.75" x14ac:dyDescent="0.25">
      <c r="A67" s="6"/>
      <c r="B67" s="202" t="s">
        <v>621</v>
      </c>
      <c r="C67" s="8" t="s">
        <v>158</v>
      </c>
      <c r="D67" s="526"/>
      <c r="E67" s="319">
        <v>149114216</v>
      </c>
      <c r="F67" s="319">
        <v>9768123</v>
      </c>
      <c r="G67" s="320">
        <v>158882339</v>
      </c>
    </row>
    <row r="68" spans="1:7" ht="15.75" x14ac:dyDescent="0.25">
      <c r="A68" s="6"/>
      <c r="B68" s="204" t="s">
        <v>622</v>
      </c>
      <c r="C68" s="8" t="s">
        <v>159</v>
      </c>
      <c r="D68" s="526"/>
      <c r="E68" s="319">
        <v>4471615</v>
      </c>
      <c r="F68" s="319">
        <v>861981</v>
      </c>
      <c r="G68" s="320">
        <v>5333596</v>
      </c>
    </row>
    <row r="69" spans="1:7" ht="15.75" x14ac:dyDescent="0.25">
      <c r="A69" s="6"/>
      <c r="B69" s="202" t="s">
        <v>722</v>
      </c>
      <c r="C69" s="8" t="s">
        <v>160</v>
      </c>
      <c r="D69" s="526"/>
      <c r="E69" s="319">
        <v>0</v>
      </c>
      <c r="F69" s="319">
        <v>0</v>
      </c>
      <c r="G69" s="320">
        <v>0</v>
      </c>
    </row>
    <row r="70" spans="1:7" ht="15.75" x14ac:dyDescent="0.25">
      <c r="A70" s="6"/>
      <c r="B70" s="204" t="s">
        <v>723</v>
      </c>
      <c r="C70" s="8" t="s">
        <v>161</v>
      </c>
      <c r="D70" s="526"/>
      <c r="E70" s="319">
        <v>77112778</v>
      </c>
      <c r="F70" s="319">
        <v>895120</v>
      </c>
      <c r="G70" s="320">
        <v>78007898</v>
      </c>
    </row>
    <row r="71" spans="1:7" ht="15.75" x14ac:dyDescent="0.25">
      <c r="A71" s="6"/>
      <c r="B71" s="202" t="s">
        <v>724</v>
      </c>
      <c r="C71" s="8" t="s">
        <v>162</v>
      </c>
      <c r="D71" s="526"/>
      <c r="E71" s="319">
        <v>204946812</v>
      </c>
      <c r="F71" s="319">
        <v>41151384</v>
      </c>
      <c r="G71" s="320">
        <v>246098196</v>
      </c>
    </row>
    <row r="72" spans="1:7" ht="15.75" x14ac:dyDescent="0.25">
      <c r="A72" s="6"/>
      <c r="B72" s="202" t="s">
        <v>725</v>
      </c>
      <c r="C72" s="8" t="s">
        <v>163</v>
      </c>
      <c r="D72" s="526"/>
      <c r="E72" s="319">
        <v>91871</v>
      </c>
      <c r="F72" s="319">
        <v>7942</v>
      </c>
      <c r="G72" s="320">
        <v>99813</v>
      </c>
    </row>
    <row r="73" spans="1:7" ht="15.75" x14ac:dyDescent="0.25">
      <c r="A73" s="6"/>
      <c r="B73" s="29" t="s">
        <v>63</v>
      </c>
      <c r="C73" s="24" t="s">
        <v>164</v>
      </c>
      <c r="D73" s="526"/>
      <c r="E73" s="318">
        <v>0</v>
      </c>
      <c r="F73" s="318">
        <v>57610</v>
      </c>
      <c r="G73" s="321">
        <v>57610</v>
      </c>
    </row>
    <row r="74" spans="1:7" ht="15.75" x14ac:dyDescent="0.25">
      <c r="A74" s="6"/>
      <c r="B74" s="6"/>
      <c r="C74" s="18"/>
      <c r="D74" s="526"/>
      <c r="E74" s="319"/>
      <c r="F74" s="319"/>
      <c r="G74" s="320"/>
    </row>
    <row r="75" spans="1:7" ht="15.75" x14ac:dyDescent="0.25">
      <c r="A75" s="30"/>
      <c r="B75" s="30"/>
      <c r="C75" s="205" t="s">
        <v>165</v>
      </c>
      <c r="D75" s="33"/>
      <c r="E75" s="322">
        <v>450246208</v>
      </c>
      <c r="F75" s="322">
        <v>70152320</v>
      </c>
      <c r="G75" s="323">
        <v>520398528</v>
      </c>
    </row>
    <row r="79" spans="1:7" x14ac:dyDescent="0.2">
      <c r="E79" s="530">
        <f t="shared" ref="E79:G79" si="0">+E9-E10-E27-E44</f>
        <v>0</v>
      </c>
      <c r="F79" s="530">
        <f t="shared" si="0"/>
        <v>0</v>
      </c>
      <c r="G79" s="530">
        <f t="shared" si="0"/>
        <v>0</v>
      </c>
    </row>
    <row r="80" spans="1:7" x14ac:dyDescent="0.2">
      <c r="E80" s="530">
        <f t="shared" ref="E80:G80" si="1">+E10-E11-E15-E18-E21-E22-E25-E26</f>
        <v>0</v>
      </c>
      <c r="F80" s="530">
        <f t="shared" si="1"/>
        <v>0</v>
      </c>
      <c r="G80" s="530">
        <f t="shared" si="1"/>
        <v>0</v>
      </c>
    </row>
    <row r="81" spans="5:7" x14ac:dyDescent="0.2">
      <c r="E81" s="530">
        <f t="shared" ref="E81:G81" si="2">+E11-E12-E13-E14</f>
        <v>0</v>
      </c>
      <c r="F81" s="530">
        <f t="shared" si="2"/>
        <v>0</v>
      </c>
      <c r="G81" s="530">
        <f t="shared" si="2"/>
        <v>0</v>
      </c>
    </row>
    <row r="82" spans="5:7" x14ac:dyDescent="0.2">
      <c r="E82" s="530">
        <f t="shared" ref="E82:G82" si="3">+E15-E16-E17</f>
        <v>0</v>
      </c>
      <c r="F82" s="530">
        <f t="shared" si="3"/>
        <v>0</v>
      </c>
      <c r="G82" s="530">
        <f t="shared" si="3"/>
        <v>0</v>
      </c>
    </row>
    <row r="83" spans="5:7" x14ac:dyDescent="0.2">
      <c r="E83" s="530">
        <f t="shared" ref="E83:G83" si="4">+E22-E23-E24</f>
        <v>0</v>
      </c>
      <c r="F83" s="530">
        <f t="shared" si="4"/>
        <v>0</v>
      </c>
      <c r="G83" s="530">
        <f t="shared" si="4"/>
        <v>0</v>
      </c>
    </row>
    <row r="84" spans="5:7" x14ac:dyDescent="0.2">
      <c r="E84" s="530">
        <f t="shared" ref="E84:G84" si="5">+E27-E28-E41</f>
        <v>0</v>
      </c>
      <c r="F84" s="530">
        <f t="shared" si="5"/>
        <v>0</v>
      </c>
      <c r="G84" s="530">
        <f t="shared" si="5"/>
        <v>0</v>
      </c>
    </row>
    <row r="85" spans="5:7" x14ac:dyDescent="0.2">
      <c r="E85" s="530">
        <f t="shared" ref="E85:G85" si="6">+E28-SUM(E29:E40)</f>
        <v>0</v>
      </c>
      <c r="F85" s="530">
        <f t="shared" si="6"/>
        <v>0</v>
      </c>
      <c r="G85" s="530">
        <f t="shared" si="6"/>
        <v>0</v>
      </c>
    </row>
    <row r="86" spans="5:7" x14ac:dyDescent="0.2">
      <c r="E86" s="530">
        <f t="shared" ref="E86:G86" si="7">+E41-E42-E43</f>
        <v>0</v>
      </c>
      <c r="F86" s="530">
        <f t="shared" si="7"/>
        <v>0</v>
      </c>
      <c r="G86" s="530">
        <f t="shared" si="7"/>
        <v>0</v>
      </c>
    </row>
    <row r="87" spans="5:7" x14ac:dyDescent="0.2">
      <c r="E87" s="530">
        <f t="shared" ref="E87:G87" si="8">+E44-E45-E49-E54</f>
        <v>0</v>
      </c>
      <c r="F87" s="530">
        <f t="shared" si="8"/>
        <v>0</v>
      </c>
      <c r="G87" s="530">
        <f t="shared" si="8"/>
        <v>0</v>
      </c>
    </row>
    <row r="88" spans="5:7" x14ac:dyDescent="0.2">
      <c r="E88" s="530">
        <f t="shared" ref="E88:G88" si="9">+E45-E46-E47-E48</f>
        <v>0</v>
      </c>
      <c r="F88" s="530">
        <f t="shared" si="9"/>
        <v>0</v>
      </c>
      <c r="G88" s="530">
        <f t="shared" si="9"/>
        <v>0</v>
      </c>
    </row>
    <row r="89" spans="5:7" x14ac:dyDescent="0.2">
      <c r="E89" s="530">
        <f t="shared" ref="E89:G89" si="10">+E49-E50-E53</f>
        <v>0</v>
      </c>
      <c r="F89" s="530">
        <f t="shared" si="10"/>
        <v>0</v>
      </c>
      <c r="G89" s="530">
        <f t="shared" si="10"/>
        <v>0</v>
      </c>
    </row>
    <row r="90" spans="5:7" x14ac:dyDescent="0.2">
      <c r="E90" s="530">
        <f t="shared" ref="E90:G90" si="11">+E50-E51-E52</f>
        <v>0</v>
      </c>
      <c r="F90" s="530">
        <f t="shared" si="11"/>
        <v>0</v>
      </c>
      <c r="G90" s="530">
        <f t="shared" si="11"/>
        <v>0</v>
      </c>
    </row>
    <row r="91" spans="5:7" x14ac:dyDescent="0.2">
      <c r="E91" s="530">
        <f t="shared" ref="E91:G91" si="12">+E55-E56-E65-E73</f>
        <v>0</v>
      </c>
      <c r="F91" s="530">
        <f t="shared" si="12"/>
        <v>0</v>
      </c>
      <c r="G91" s="530">
        <f t="shared" si="12"/>
        <v>0</v>
      </c>
    </row>
    <row r="92" spans="5:7" x14ac:dyDescent="0.2">
      <c r="E92" s="530">
        <f t="shared" ref="E92:G92" si="13">+E56-SUM(E57:E64)</f>
        <v>0</v>
      </c>
      <c r="F92" s="530">
        <f t="shared" si="13"/>
        <v>0</v>
      </c>
      <c r="G92" s="530">
        <f t="shared" si="13"/>
        <v>0</v>
      </c>
    </row>
    <row r="93" spans="5:7" x14ac:dyDescent="0.2">
      <c r="E93" s="530">
        <f t="shared" ref="E93:G93" si="14">+E65-SUM(E66:E72)</f>
        <v>0</v>
      </c>
      <c r="F93" s="530">
        <f t="shared" si="14"/>
        <v>0</v>
      </c>
      <c r="G93" s="530">
        <f t="shared" si="14"/>
        <v>0</v>
      </c>
    </row>
    <row r="94" spans="5:7" x14ac:dyDescent="0.2">
      <c r="E94" s="530">
        <f t="shared" ref="E94:G94" si="15">+E75-E9-E55</f>
        <v>0</v>
      </c>
      <c r="F94" s="530">
        <f>+F75-F9-F55</f>
        <v>0</v>
      </c>
      <c r="G94" s="530">
        <f t="shared" si="15"/>
        <v>0</v>
      </c>
    </row>
    <row r="95" spans="5:7" x14ac:dyDescent="0.2">
      <c r="E95" s="530"/>
    </row>
    <row r="96" spans="5:7" x14ac:dyDescent="0.2">
      <c r="E96" s="530"/>
    </row>
  </sheetData>
  <mergeCells count="4">
    <mergeCell ref="B2:C3"/>
    <mergeCell ref="E3:G3"/>
    <mergeCell ref="E4:G4"/>
    <mergeCell ref="E2:G2"/>
  </mergeCells>
  <pageMargins left="0.39370078740157483" right="0.39370078740157483" top="0.70866141732283472" bottom="0.78740157480314965" header="0.51181102362204722" footer="0.39370078740157483"/>
  <pageSetup paperSize="9" scale="64" orientation="portrait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9"/>
  <sheetViews>
    <sheetView view="pageBreakPreview" zoomScale="60" zoomScaleNormal="70" workbookViewId="0"/>
  </sheetViews>
  <sheetFormatPr defaultRowHeight="15.75" x14ac:dyDescent="0.25"/>
  <cols>
    <col min="1" max="1" width="3.140625" style="133" customWidth="1"/>
    <col min="2" max="2" width="3.42578125" style="34" customWidth="1"/>
    <col min="3" max="3" width="8.140625" style="35" customWidth="1"/>
    <col min="4" max="4" width="82.28515625" style="34" customWidth="1"/>
    <col min="5" max="5" width="7.7109375" style="34" customWidth="1"/>
    <col min="6" max="7" width="22.28515625" style="198" customWidth="1"/>
    <col min="8" max="9" width="22.28515625" style="198" hidden="1" customWidth="1"/>
    <col min="10" max="10" width="1" style="133" customWidth="1"/>
    <col min="11" max="11" width="9.140625" style="133"/>
    <col min="12" max="12" width="11.7109375" style="341" hidden="1" customWidth="1"/>
    <col min="13" max="13" width="9.140625" style="133" hidden="1" customWidth="1"/>
    <col min="14" max="14" width="11.5703125" style="341" hidden="1" customWidth="1"/>
    <col min="15" max="15" width="9.140625" style="133" customWidth="1"/>
    <col min="16" max="16384" width="9.140625" style="133"/>
  </cols>
  <sheetData>
    <row r="1" spans="2:14" x14ac:dyDescent="0.25">
      <c r="B1" s="8"/>
      <c r="C1" s="7"/>
      <c r="D1" s="8"/>
      <c r="E1" s="8"/>
      <c r="F1" s="8"/>
      <c r="G1" s="8"/>
      <c r="H1" s="259"/>
      <c r="I1" s="259"/>
    </row>
    <row r="2" spans="2:14" x14ac:dyDescent="0.25">
      <c r="B2" s="262"/>
      <c r="C2" s="263"/>
      <c r="D2" s="263"/>
      <c r="E2" s="263"/>
      <c r="F2" s="263"/>
      <c r="G2" s="268"/>
      <c r="H2" s="263"/>
      <c r="I2" s="268"/>
    </row>
    <row r="3" spans="2:14" x14ac:dyDescent="0.25">
      <c r="B3" s="766" t="s">
        <v>835</v>
      </c>
      <c r="C3" s="767"/>
      <c r="D3" s="767"/>
      <c r="E3" s="767"/>
      <c r="F3" s="767"/>
      <c r="G3" s="768"/>
      <c r="H3" s="440"/>
      <c r="I3" s="342"/>
    </row>
    <row r="4" spans="2:14" x14ac:dyDescent="0.25">
      <c r="B4" s="30"/>
      <c r="C4" s="31"/>
      <c r="D4" s="32"/>
      <c r="E4" s="32"/>
      <c r="F4" s="260"/>
      <c r="G4" s="445"/>
      <c r="H4" s="32"/>
      <c r="I4" s="261"/>
    </row>
    <row r="5" spans="2:14" x14ac:dyDescent="0.25">
      <c r="B5" s="6"/>
      <c r="C5" s="7"/>
      <c r="D5" s="8"/>
      <c r="E5" s="213"/>
      <c r="F5" s="769" t="s">
        <v>369</v>
      </c>
      <c r="G5" s="770"/>
      <c r="H5" s="769" t="s">
        <v>369</v>
      </c>
      <c r="I5" s="770"/>
      <c r="J5" s="133" t="s">
        <v>383</v>
      </c>
    </row>
    <row r="6" spans="2:14" x14ac:dyDescent="0.25">
      <c r="B6" s="6"/>
      <c r="C6" s="7"/>
      <c r="D6" s="8"/>
      <c r="E6" s="213"/>
      <c r="F6" s="771" t="s">
        <v>385</v>
      </c>
      <c r="G6" s="772"/>
      <c r="H6" s="771" t="s">
        <v>385</v>
      </c>
      <c r="I6" s="772"/>
    </row>
    <row r="7" spans="2:14" x14ac:dyDescent="0.25">
      <c r="B7" s="6"/>
      <c r="C7" s="11"/>
      <c r="D7" s="12" t="s">
        <v>166</v>
      </c>
      <c r="E7" s="235" t="s">
        <v>2</v>
      </c>
      <c r="F7" s="769" t="s">
        <v>0</v>
      </c>
      <c r="G7" s="770"/>
      <c r="H7" s="769" t="s">
        <v>1</v>
      </c>
      <c r="I7" s="770"/>
    </row>
    <row r="8" spans="2:14" ht="15.75" customHeight="1" x14ac:dyDescent="0.25">
      <c r="B8" s="6"/>
      <c r="C8" s="7"/>
      <c r="D8" s="8"/>
      <c r="E8" s="762" t="s">
        <v>374</v>
      </c>
      <c r="F8" s="764" t="s">
        <v>839</v>
      </c>
      <c r="G8" s="760" t="s">
        <v>841</v>
      </c>
      <c r="H8" s="764" t="s">
        <v>842</v>
      </c>
      <c r="I8" s="760" t="s">
        <v>840</v>
      </c>
    </row>
    <row r="9" spans="2:14" ht="15" customHeight="1" x14ac:dyDescent="0.25">
      <c r="B9" s="30"/>
      <c r="C9" s="31"/>
      <c r="D9" s="266"/>
      <c r="E9" s="763"/>
      <c r="F9" s="765"/>
      <c r="G9" s="761"/>
      <c r="H9" s="765"/>
      <c r="I9" s="761"/>
    </row>
    <row r="10" spans="2:14" x14ac:dyDescent="0.25">
      <c r="B10" s="29"/>
      <c r="C10" s="670" t="s">
        <v>36</v>
      </c>
      <c r="D10" s="660" t="s">
        <v>468</v>
      </c>
      <c r="E10" s="214" t="s">
        <v>354</v>
      </c>
      <c r="F10" s="325">
        <v>1628032</v>
      </c>
      <c r="G10" s="441">
        <f>+F10-L10</f>
        <v>878865</v>
      </c>
      <c r="H10" s="325"/>
      <c r="I10" s="325">
        <f>+H10-N10</f>
        <v>0</v>
      </c>
      <c r="L10" s="341">
        <v>749167</v>
      </c>
      <c r="N10" s="341">
        <v>0</v>
      </c>
    </row>
    <row r="11" spans="2:14" x14ac:dyDescent="0.25">
      <c r="B11" s="6"/>
      <c r="C11" s="671" t="s">
        <v>4</v>
      </c>
      <c r="D11" s="661" t="s">
        <v>194</v>
      </c>
      <c r="E11" s="214"/>
      <c r="F11" s="340">
        <v>1370800</v>
      </c>
      <c r="G11" s="442">
        <f>+F11-L11</f>
        <v>737302</v>
      </c>
      <c r="H11" s="340"/>
      <c r="I11" s="324">
        <f t="shared" ref="I11:I69" si="0">+H11-N11</f>
        <v>0</v>
      </c>
      <c r="L11" s="341">
        <v>633498</v>
      </c>
      <c r="N11" s="341">
        <v>0</v>
      </c>
    </row>
    <row r="12" spans="2:14" x14ac:dyDescent="0.25">
      <c r="B12" s="6"/>
      <c r="C12" s="671" t="s">
        <v>21</v>
      </c>
      <c r="D12" s="661" t="s">
        <v>192</v>
      </c>
      <c r="E12" s="214"/>
      <c r="F12" s="340">
        <v>29566</v>
      </c>
      <c r="G12" s="442">
        <f t="shared" ref="G12:G17" si="1">+F12-L12</f>
        <v>16076</v>
      </c>
      <c r="H12" s="340"/>
      <c r="I12" s="324">
        <f t="shared" si="0"/>
        <v>0</v>
      </c>
      <c r="L12" s="341">
        <v>13490</v>
      </c>
      <c r="N12" s="341">
        <v>0</v>
      </c>
    </row>
    <row r="13" spans="2:14" x14ac:dyDescent="0.25">
      <c r="B13" s="6"/>
      <c r="C13" s="671" t="s">
        <v>66</v>
      </c>
      <c r="D13" s="661" t="s">
        <v>246</v>
      </c>
      <c r="E13" s="214"/>
      <c r="F13" s="340">
        <v>247</v>
      </c>
      <c r="G13" s="442">
        <f t="shared" si="1"/>
        <v>145</v>
      </c>
      <c r="H13" s="340"/>
      <c r="I13" s="324">
        <f t="shared" si="0"/>
        <v>0</v>
      </c>
      <c r="L13" s="341">
        <v>102</v>
      </c>
      <c r="N13" s="341">
        <v>0</v>
      </c>
    </row>
    <row r="14" spans="2:14" x14ac:dyDescent="0.25">
      <c r="B14" s="6"/>
      <c r="C14" s="671" t="s">
        <v>67</v>
      </c>
      <c r="D14" s="661" t="s">
        <v>247</v>
      </c>
      <c r="E14" s="214"/>
      <c r="F14" s="340">
        <v>0</v>
      </c>
      <c r="G14" s="442">
        <f t="shared" si="1"/>
        <v>0</v>
      </c>
      <c r="H14" s="340"/>
      <c r="I14" s="324">
        <f t="shared" si="0"/>
        <v>0</v>
      </c>
      <c r="L14" s="341">
        <v>0</v>
      </c>
      <c r="N14" s="341">
        <v>0</v>
      </c>
    </row>
    <row r="15" spans="2:14" x14ac:dyDescent="0.25">
      <c r="B15" s="6"/>
      <c r="C15" s="671" t="s">
        <v>68</v>
      </c>
      <c r="D15" s="661" t="s">
        <v>188</v>
      </c>
      <c r="E15" s="214"/>
      <c r="F15" s="340">
        <v>146749</v>
      </c>
      <c r="G15" s="442">
        <f t="shared" si="1"/>
        <v>83698</v>
      </c>
      <c r="H15" s="340"/>
      <c r="I15" s="324">
        <f t="shared" si="0"/>
        <v>0</v>
      </c>
      <c r="L15" s="341">
        <v>63051</v>
      </c>
      <c r="N15" s="341">
        <v>0</v>
      </c>
    </row>
    <row r="16" spans="2:14" x14ac:dyDescent="0.25">
      <c r="B16" s="6"/>
      <c r="C16" s="671" t="s">
        <v>248</v>
      </c>
      <c r="D16" s="661" t="s">
        <v>408</v>
      </c>
      <c r="E16" s="214"/>
      <c r="F16" s="340">
        <v>0</v>
      </c>
      <c r="G16" s="442">
        <f t="shared" si="1"/>
        <v>0</v>
      </c>
      <c r="H16" s="340"/>
      <c r="I16" s="324">
        <f t="shared" si="0"/>
        <v>0</v>
      </c>
      <c r="L16" s="341">
        <v>0</v>
      </c>
      <c r="N16" s="341">
        <v>0</v>
      </c>
    </row>
    <row r="17" spans="2:14" x14ac:dyDescent="0.25">
      <c r="B17" s="6"/>
      <c r="C17" s="671" t="s">
        <v>249</v>
      </c>
      <c r="D17" s="661" t="s">
        <v>469</v>
      </c>
      <c r="E17" s="214"/>
      <c r="F17" s="340">
        <v>122387</v>
      </c>
      <c r="G17" s="442">
        <f t="shared" si="1"/>
        <v>73089</v>
      </c>
      <c r="H17" s="340"/>
      <c r="I17" s="324">
        <f t="shared" si="0"/>
        <v>0</v>
      </c>
      <c r="L17" s="341">
        <v>49298</v>
      </c>
      <c r="N17" s="341">
        <v>0</v>
      </c>
    </row>
    <row r="18" spans="2:14" x14ac:dyDescent="0.25">
      <c r="B18" s="6"/>
      <c r="C18" s="671" t="s">
        <v>250</v>
      </c>
      <c r="D18" s="661" t="s">
        <v>470</v>
      </c>
      <c r="E18" s="214"/>
      <c r="F18" s="340">
        <v>24362</v>
      </c>
      <c r="G18" s="442">
        <f t="shared" ref="G18:G69" si="2">+F18-L18</f>
        <v>10609</v>
      </c>
      <c r="H18" s="340"/>
      <c r="I18" s="324">
        <f t="shared" si="0"/>
        <v>0</v>
      </c>
      <c r="L18" s="341">
        <v>13753</v>
      </c>
      <c r="N18" s="341">
        <v>0</v>
      </c>
    </row>
    <row r="19" spans="2:14" x14ac:dyDescent="0.25">
      <c r="B19" s="6"/>
      <c r="C19" s="671" t="s">
        <v>167</v>
      </c>
      <c r="D19" s="661" t="s">
        <v>189</v>
      </c>
      <c r="E19" s="214"/>
      <c r="F19" s="340">
        <v>65702</v>
      </c>
      <c r="G19" s="442">
        <f t="shared" si="2"/>
        <v>33380</v>
      </c>
      <c r="H19" s="340"/>
      <c r="I19" s="324">
        <f t="shared" si="0"/>
        <v>0</v>
      </c>
      <c r="L19" s="341">
        <v>32322</v>
      </c>
      <c r="N19" s="341">
        <v>0</v>
      </c>
    </row>
    <row r="20" spans="2:14" x14ac:dyDescent="0.25">
      <c r="B20" s="6"/>
      <c r="C20" s="671" t="s">
        <v>251</v>
      </c>
      <c r="D20" s="662" t="s">
        <v>471</v>
      </c>
      <c r="E20" s="214"/>
      <c r="F20" s="340">
        <v>14968</v>
      </c>
      <c r="G20" s="442">
        <f t="shared" si="2"/>
        <v>8264</v>
      </c>
      <c r="H20" s="340"/>
      <c r="I20" s="324">
        <f t="shared" si="0"/>
        <v>0</v>
      </c>
      <c r="L20" s="341">
        <v>6704</v>
      </c>
      <c r="N20" s="341">
        <v>0</v>
      </c>
    </row>
    <row r="21" spans="2:14" x14ac:dyDescent="0.25">
      <c r="B21" s="6"/>
      <c r="C21" s="672" t="s">
        <v>38</v>
      </c>
      <c r="D21" s="663" t="s">
        <v>472</v>
      </c>
      <c r="E21" s="214" t="s">
        <v>355</v>
      </c>
      <c r="F21" s="326">
        <v>823627</v>
      </c>
      <c r="G21" s="443">
        <f t="shared" si="2"/>
        <v>431710</v>
      </c>
      <c r="H21" s="326"/>
      <c r="I21" s="324">
        <f t="shared" si="0"/>
        <v>0</v>
      </c>
      <c r="L21" s="341">
        <v>391917</v>
      </c>
      <c r="N21" s="341">
        <v>0</v>
      </c>
    </row>
    <row r="22" spans="2:14" x14ac:dyDescent="0.25">
      <c r="B22" s="29"/>
      <c r="C22" s="673" t="s">
        <v>39</v>
      </c>
      <c r="D22" s="664" t="s">
        <v>195</v>
      </c>
      <c r="E22" s="214"/>
      <c r="F22" s="340">
        <v>486037</v>
      </c>
      <c r="G22" s="443">
        <f t="shared" si="2"/>
        <v>256511</v>
      </c>
      <c r="H22" s="340"/>
      <c r="I22" s="326">
        <f t="shared" si="0"/>
        <v>0</v>
      </c>
      <c r="L22" s="341">
        <v>229526</v>
      </c>
      <c r="N22" s="341">
        <v>0</v>
      </c>
    </row>
    <row r="23" spans="2:14" x14ac:dyDescent="0.25">
      <c r="B23" s="6"/>
      <c r="C23" s="673" t="s">
        <v>40</v>
      </c>
      <c r="D23" s="662" t="s">
        <v>473</v>
      </c>
      <c r="E23" s="214"/>
      <c r="F23" s="340">
        <v>94072</v>
      </c>
      <c r="G23" s="442">
        <f t="shared" si="2"/>
        <v>48009</v>
      </c>
      <c r="H23" s="340"/>
      <c r="I23" s="324">
        <f t="shared" si="0"/>
        <v>0</v>
      </c>
      <c r="L23" s="341">
        <v>46063</v>
      </c>
      <c r="N23" s="341">
        <v>0</v>
      </c>
    </row>
    <row r="24" spans="2:14" x14ac:dyDescent="0.25">
      <c r="B24" s="6"/>
      <c r="C24" s="673" t="s">
        <v>41</v>
      </c>
      <c r="D24" s="661" t="s">
        <v>344</v>
      </c>
      <c r="E24" s="214"/>
      <c r="F24" s="340">
        <v>21953</v>
      </c>
      <c r="G24" s="442">
        <f t="shared" si="2"/>
        <v>15952</v>
      </c>
      <c r="H24" s="340"/>
      <c r="I24" s="324">
        <f t="shared" si="0"/>
        <v>0</v>
      </c>
      <c r="L24" s="341">
        <v>6001</v>
      </c>
      <c r="N24" s="341">
        <v>0</v>
      </c>
    </row>
    <row r="25" spans="2:14" x14ac:dyDescent="0.25">
      <c r="B25" s="6"/>
      <c r="C25" s="673" t="s">
        <v>42</v>
      </c>
      <c r="D25" s="664" t="s">
        <v>196</v>
      </c>
      <c r="E25" s="214"/>
      <c r="F25" s="340">
        <v>177387</v>
      </c>
      <c r="G25" s="442">
        <f t="shared" si="2"/>
        <v>86414</v>
      </c>
      <c r="H25" s="340"/>
      <c r="I25" s="324">
        <f t="shared" si="0"/>
        <v>0</v>
      </c>
      <c r="L25" s="341">
        <v>90973</v>
      </c>
      <c r="N25" s="341">
        <v>0</v>
      </c>
    </row>
    <row r="26" spans="2:14" x14ac:dyDescent="0.25">
      <c r="B26" s="6"/>
      <c r="C26" s="673" t="s">
        <v>44</v>
      </c>
      <c r="D26" s="662" t="s">
        <v>474</v>
      </c>
      <c r="E26" s="214"/>
      <c r="F26" s="340">
        <v>44178</v>
      </c>
      <c r="G26" s="442">
        <f t="shared" si="2"/>
        <v>24824</v>
      </c>
      <c r="H26" s="340"/>
      <c r="I26" s="324">
        <f t="shared" si="0"/>
        <v>0</v>
      </c>
      <c r="L26" s="341">
        <v>19354</v>
      </c>
      <c r="N26" s="341">
        <v>0</v>
      </c>
    </row>
    <row r="27" spans="2:14" x14ac:dyDescent="0.25">
      <c r="B27" s="6"/>
      <c r="C27" s="670" t="s">
        <v>50</v>
      </c>
      <c r="D27" s="665" t="s">
        <v>475</v>
      </c>
      <c r="E27" s="214"/>
      <c r="F27" s="326">
        <v>804405</v>
      </c>
      <c r="G27" s="443">
        <f t="shared" si="2"/>
        <v>447155</v>
      </c>
      <c r="H27" s="326"/>
      <c r="I27" s="324">
        <f t="shared" si="0"/>
        <v>0</v>
      </c>
      <c r="L27" s="341">
        <v>357250</v>
      </c>
      <c r="N27" s="341">
        <v>0</v>
      </c>
    </row>
    <row r="28" spans="2:14" x14ac:dyDescent="0.25">
      <c r="B28" s="29"/>
      <c r="C28" s="670" t="s">
        <v>61</v>
      </c>
      <c r="D28" s="665" t="s">
        <v>345</v>
      </c>
      <c r="E28" s="214"/>
      <c r="F28" s="326">
        <v>61504</v>
      </c>
      <c r="G28" s="443">
        <f t="shared" si="2"/>
        <v>34176</v>
      </c>
      <c r="H28" s="326"/>
      <c r="I28" s="326">
        <f t="shared" si="0"/>
        <v>0</v>
      </c>
      <c r="L28" s="341">
        <v>27328</v>
      </c>
      <c r="N28" s="341">
        <v>0</v>
      </c>
    </row>
    <row r="29" spans="2:14" x14ac:dyDescent="0.25">
      <c r="B29" s="29"/>
      <c r="C29" s="673" t="s">
        <v>171</v>
      </c>
      <c r="D29" s="664" t="s">
        <v>10</v>
      </c>
      <c r="E29" s="214"/>
      <c r="F29" s="340">
        <v>144497</v>
      </c>
      <c r="G29" s="443">
        <f t="shared" si="2"/>
        <v>76325</v>
      </c>
      <c r="H29" s="340"/>
      <c r="I29" s="326">
        <f t="shared" si="0"/>
        <v>0</v>
      </c>
      <c r="L29" s="341">
        <v>68172</v>
      </c>
      <c r="N29" s="341">
        <v>0</v>
      </c>
    </row>
    <row r="30" spans="2:14" x14ac:dyDescent="0.25">
      <c r="B30" s="6"/>
      <c r="C30" s="673" t="s">
        <v>172</v>
      </c>
      <c r="D30" s="664" t="s">
        <v>174</v>
      </c>
      <c r="E30" s="214"/>
      <c r="F30" s="340">
        <v>50810</v>
      </c>
      <c r="G30" s="442">
        <f t="shared" si="2"/>
        <v>24302</v>
      </c>
      <c r="H30" s="340"/>
      <c r="I30" s="324">
        <f t="shared" si="0"/>
        <v>0</v>
      </c>
      <c r="L30" s="341">
        <v>26508</v>
      </c>
      <c r="N30" s="341">
        <v>0</v>
      </c>
    </row>
    <row r="31" spans="2:14" x14ac:dyDescent="0.25">
      <c r="B31" s="6"/>
      <c r="C31" s="673" t="s">
        <v>173</v>
      </c>
      <c r="D31" s="664" t="s">
        <v>74</v>
      </c>
      <c r="E31" s="214" t="s">
        <v>362</v>
      </c>
      <c r="F31" s="340">
        <v>93687</v>
      </c>
      <c r="G31" s="442">
        <f t="shared" si="2"/>
        <v>52023</v>
      </c>
      <c r="H31" s="340"/>
      <c r="I31" s="324">
        <f t="shared" si="0"/>
        <v>0</v>
      </c>
      <c r="L31" s="341">
        <v>41664</v>
      </c>
      <c r="N31" s="341">
        <v>0</v>
      </c>
    </row>
    <row r="32" spans="2:14" x14ac:dyDescent="0.25">
      <c r="B32" s="6"/>
      <c r="C32" s="673" t="s">
        <v>69</v>
      </c>
      <c r="D32" s="664" t="s">
        <v>476</v>
      </c>
      <c r="E32" s="214"/>
      <c r="F32" s="340">
        <v>82993</v>
      </c>
      <c r="G32" s="442">
        <f t="shared" si="2"/>
        <v>42149</v>
      </c>
      <c r="H32" s="340"/>
      <c r="I32" s="324">
        <f t="shared" si="0"/>
        <v>0</v>
      </c>
      <c r="L32" s="341">
        <v>40844</v>
      </c>
      <c r="N32" s="341">
        <v>0</v>
      </c>
    </row>
    <row r="33" spans="2:14" x14ac:dyDescent="0.25">
      <c r="B33" s="6"/>
      <c r="C33" s="673" t="s">
        <v>175</v>
      </c>
      <c r="D33" s="661" t="s">
        <v>477</v>
      </c>
      <c r="E33" s="214"/>
      <c r="F33" s="340">
        <v>0</v>
      </c>
      <c r="G33" s="442">
        <f t="shared" si="2"/>
        <v>0</v>
      </c>
      <c r="H33" s="340"/>
      <c r="I33" s="324">
        <f t="shared" si="0"/>
        <v>0</v>
      </c>
      <c r="L33" s="341">
        <v>0</v>
      </c>
      <c r="N33" s="341">
        <v>0</v>
      </c>
    </row>
    <row r="34" spans="2:14" x14ac:dyDescent="0.25">
      <c r="B34" s="6"/>
      <c r="C34" s="673" t="s">
        <v>176</v>
      </c>
      <c r="D34" s="664" t="s">
        <v>74</v>
      </c>
      <c r="E34" s="214" t="s">
        <v>362</v>
      </c>
      <c r="F34" s="340">
        <v>82993</v>
      </c>
      <c r="G34" s="442">
        <f t="shared" si="2"/>
        <v>42149</v>
      </c>
      <c r="H34" s="340"/>
      <c r="I34" s="324">
        <f t="shared" si="0"/>
        <v>0</v>
      </c>
      <c r="L34" s="341">
        <v>40844</v>
      </c>
      <c r="N34" s="341">
        <v>0</v>
      </c>
    </row>
    <row r="35" spans="2:14" x14ac:dyDescent="0.25">
      <c r="B35" s="6"/>
      <c r="C35" s="674" t="s">
        <v>62</v>
      </c>
      <c r="D35" s="666" t="s">
        <v>478</v>
      </c>
      <c r="E35" s="214" t="s">
        <v>359</v>
      </c>
      <c r="F35" s="326">
        <v>-226009</v>
      </c>
      <c r="G35" s="443">
        <f t="shared" si="2"/>
        <v>-113560</v>
      </c>
      <c r="H35" s="326"/>
      <c r="I35" s="324">
        <f t="shared" si="0"/>
        <v>0</v>
      </c>
      <c r="L35" s="341">
        <v>-112449</v>
      </c>
      <c r="N35" s="341">
        <v>0</v>
      </c>
    </row>
    <row r="36" spans="2:14" x14ac:dyDescent="0.25">
      <c r="B36" s="29"/>
      <c r="C36" s="675" t="s">
        <v>479</v>
      </c>
      <c r="D36" s="665" t="s">
        <v>177</v>
      </c>
      <c r="E36" s="214"/>
      <c r="F36" s="326">
        <v>177</v>
      </c>
      <c r="G36" s="443">
        <f t="shared" si="2"/>
        <v>177</v>
      </c>
      <c r="H36" s="326"/>
      <c r="I36" s="326">
        <f t="shared" si="0"/>
        <v>0</v>
      </c>
      <c r="L36" s="341">
        <v>0</v>
      </c>
      <c r="N36" s="341">
        <v>0</v>
      </c>
    </row>
    <row r="37" spans="2:14" x14ac:dyDescent="0.25">
      <c r="B37" s="29"/>
      <c r="C37" s="670" t="s">
        <v>64</v>
      </c>
      <c r="D37" s="665" t="s">
        <v>480</v>
      </c>
      <c r="E37" s="214" t="s">
        <v>356</v>
      </c>
      <c r="F37" s="326">
        <v>31059</v>
      </c>
      <c r="G37" s="443">
        <f t="shared" si="2"/>
        <v>24197</v>
      </c>
      <c r="H37" s="326"/>
      <c r="I37" s="326">
        <f t="shared" si="0"/>
        <v>0</v>
      </c>
      <c r="L37" s="341">
        <v>6862</v>
      </c>
      <c r="N37" s="341">
        <v>0</v>
      </c>
    </row>
    <row r="38" spans="2:14" x14ac:dyDescent="0.25">
      <c r="B38" s="6"/>
      <c r="C38" s="673" t="s">
        <v>439</v>
      </c>
      <c r="D38" s="664" t="s">
        <v>237</v>
      </c>
      <c r="E38" s="214"/>
      <c r="F38" s="340">
        <v>3429</v>
      </c>
      <c r="G38" s="442">
        <f t="shared" si="2"/>
        <v>415</v>
      </c>
      <c r="H38" s="340"/>
      <c r="I38" s="324">
        <f t="shared" si="0"/>
        <v>0</v>
      </c>
      <c r="L38" s="341">
        <v>3014</v>
      </c>
      <c r="N38" s="341">
        <v>0</v>
      </c>
    </row>
    <row r="39" spans="2:14" x14ac:dyDescent="0.25">
      <c r="B39" s="6"/>
      <c r="C39" s="673" t="s">
        <v>441</v>
      </c>
      <c r="D39" s="664" t="s">
        <v>370</v>
      </c>
      <c r="E39" s="214"/>
      <c r="F39" s="340">
        <v>126932</v>
      </c>
      <c r="G39" s="442">
        <f t="shared" si="2"/>
        <v>77615</v>
      </c>
      <c r="H39" s="340"/>
      <c r="I39" s="324">
        <f t="shared" si="0"/>
        <v>0</v>
      </c>
      <c r="L39" s="341">
        <v>49317</v>
      </c>
      <c r="N39" s="341">
        <v>0</v>
      </c>
    </row>
    <row r="40" spans="2:14" x14ac:dyDescent="0.25">
      <c r="B40" s="6"/>
      <c r="C40" s="673" t="s">
        <v>443</v>
      </c>
      <c r="D40" s="664" t="s">
        <v>481</v>
      </c>
      <c r="E40" s="214"/>
      <c r="F40" s="340">
        <v>-99302</v>
      </c>
      <c r="G40" s="442">
        <f t="shared" si="2"/>
        <v>-53833</v>
      </c>
      <c r="H40" s="340"/>
      <c r="I40" s="324">
        <f t="shared" si="0"/>
        <v>0</v>
      </c>
      <c r="L40" s="341">
        <v>-45469</v>
      </c>
      <c r="N40" s="341">
        <v>0</v>
      </c>
    </row>
    <row r="41" spans="2:14" x14ac:dyDescent="0.25">
      <c r="B41" s="29"/>
      <c r="C41" s="670" t="s">
        <v>77</v>
      </c>
      <c r="D41" s="665" t="s">
        <v>178</v>
      </c>
      <c r="E41" s="214" t="s">
        <v>357</v>
      </c>
      <c r="F41" s="326">
        <v>400798</v>
      </c>
      <c r="G41" s="443">
        <f t="shared" si="2"/>
        <v>211436</v>
      </c>
      <c r="H41" s="326"/>
      <c r="I41" s="326">
        <f t="shared" si="0"/>
        <v>0</v>
      </c>
      <c r="L41" s="341">
        <v>189362</v>
      </c>
      <c r="N41" s="341">
        <v>0</v>
      </c>
    </row>
    <row r="42" spans="2:14" x14ac:dyDescent="0.25">
      <c r="B42" s="29"/>
      <c r="C42" s="675" t="s">
        <v>80</v>
      </c>
      <c r="D42" s="665" t="s">
        <v>482</v>
      </c>
      <c r="E42" s="214"/>
      <c r="F42" s="326">
        <v>1071934</v>
      </c>
      <c r="G42" s="443">
        <f t="shared" si="2"/>
        <v>603581</v>
      </c>
      <c r="H42" s="326"/>
      <c r="I42" s="326">
        <f t="shared" si="0"/>
        <v>0</v>
      </c>
      <c r="L42" s="341">
        <v>468353</v>
      </c>
      <c r="N42" s="341">
        <v>0</v>
      </c>
    </row>
    <row r="43" spans="2:14" x14ac:dyDescent="0.25">
      <c r="B43" s="29"/>
      <c r="C43" s="670" t="s">
        <v>81</v>
      </c>
      <c r="D43" s="665" t="s">
        <v>483</v>
      </c>
      <c r="E43" s="214" t="s">
        <v>358</v>
      </c>
      <c r="F43" s="326">
        <v>-563137</v>
      </c>
      <c r="G43" s="443">
        <f t="shared" si="2"/>
        <v>-330622</v>
      </c>
      <c r="H43" s="326"/>
      <c r="I43" s="326">
        <f t="shared" si="0"/>
        <v>0</v>
      </c>
      <c r="L43" s="341">
        <v>-232515</v>
      </c>
      <c r="N43" s="341">
        <v>0</v>
      </c>
    </row>
    <row r="44" spans="2:14" x14ac:dyDescent="0.25">
      <c r="B44" s="29"/>
      <c r="C44" s="670" t="s">
        <v>82</v>
      </c>
      <c r="D44" s="665" t="s">
        <v>193</v>
      </c>
      <c r="E44" s="214" t="s">
        <v>359</v>
      </c>
      <c r="F44" s="326">
        <v>-246316</v>
      </c>
      <c r="G44" s="443">
        <f t="shared" si="2"/>
        <v>-128802</v>
      </c>
      <c r="H44" s="326"/>
      <c r="I44" s="326">
        <f t="shared" si="0"/>
        <v>0</v>
      </c>
      <c r="L44" s="341">
        <v>-117514</v>
      </c>
      <c r="N44" s="341">
        <v>0</v>
      </c>
    </row>
    <row r="45" spans="2:14" x14ac:dyDescent="0.25">
      <c r="B45" s="29"/>
      <c r="C45" s="670" t="s">
        <v>85</v>
      </c>
      <c r="D45" s="665" t="s">
        <v>484</v>
      </c>
      <c r="E45" s="214"/>
      <c r="F45" s="326">
        <v>262481</v>
      </c>
      <c r="G45" s="443">
        <f t="shared" si="2"/>
        <v>144157</v>
      </c>
      <c r="H45" s="326"/>
      <c r="I45" s="326">
        <f t="shared" si="0"/>
        <v>0</v>
      </c>
      <c r="L45" s="341">
        <v>118324</v>
      </c>
      <c r="N45" s="341">
        <v>0</v>
      </c>
    </row>
    <row r="46" spans="2:14" ht="31.5" x14ac:dyDescent="0.25">
      <c r="B46" s="29"/>
      <c r="C46" s="670" t="s">
        <v>86</v>
      </c>
      <c r="D46" s="667" t="s">
        <v>231</v>
      </c>
      <c r="E46" s="214"/>
      <c r="F46" s="326">
        <v>0</v>
      </c>
      <c r="G46" s="443">
        <f t="shared" si="2"/>
        <v>0</v>
      </c>
      <c r="H46" s="326"/>
      <c r="I46" s="326">
        <f t="shared" si="0"/>
        <v>0</v>
      </c>
      <c r="L46" s="341">
        <v>0</v>
      </c>
      <c r="N46" s="341">
        <v>0</v>
      </c>
    </row>
    <row r="47" spans="2:14" x14ac:dyDescent="0.25">
      <c r="B47" s="29"/>
      <c r="C47" s="317" t="s">
        <v>87</v>
      </c>
      <c r="D47" s="654" t="s">
        <v>234</v>
      </c>
      <c r="E47" s="214"/>
      <c r="F47" s="326">
        <v>0</v>
      </c>
      <c r="G47" s="443">
        <f t="shared" si="2"/>
        <v>0</v>
      </c>
      <c r="H47" s="326"/>
      <c r="I47" s="326">
        <f t="shared" si="0"/>
        <v>0</v>
      </c>
      <c r="L47" s="341">
        <v>0</v>
      </c>
      <c r="N47" s="341">
        <v>0</v>
      </c>
    </row>
    <row r="48" spans="2:14" x14ac:dyDescent="0.25">
      <c r="B48" s="29"/>
      <c r="C48" s="670" t="s">
        <v>88</v>
      </c>
      <c r="D48" s="665" t="s">
        <v>179</v>
      </c>
      <c r="E48" s="214"/>
      <c r="F48" s="326">
        <v>0</v>
      </c>
      <c r="G48" s="443">
        <f t="shared" si="2"/>
        <v>0</v>
      </c>
      <c r="H48" s="326"/>
      <c r="I48" s="326">
        <f t="shared" si="0"/>
        <v>0</v>
      </c>
      <c r="L48" s="341">
        <v>0</v>
      </c>
      <c r="N48" s="341">
        <v>0</v>
      </c>
    </row>
    <row r="49" spans="2:14" x14ac:dyDescent="0.25">
      <c r="B49" s="29"/>
      <c r="C49" s="670" t="s">
        <v>90</v>
      </c>
      <c r="D49" s="665" t="s">
        <v>485</v>
      </c>
      <c r="E49" s="214"/>
      <c r="F49" s="326">
        <v>262481</v>
      </c>
      <c r="G49" s="443">
        <f t="shared" si="2"/>
        <v>144157</v>
      </c>
      <c r="H49" s="326"/>
      <c r="I49" s="326">
        <f t="shared" si="0"/>
        <v>0</v>
      </c>
      <c r="L49" s="341">
        <v>118324</v>
      </c>
      <c r="N49" s="341">
        <v>0</v>
      </c>
    </row>
    <row r="50" spans="2:14" x14ac:dyDescent="0.25">
      <c r="B50" s="29"/>
      <c r="C50" s="675" t="s">
        <v>93</v>
      </c>
      <c r="D50" s="665" t="s">
        <v>316</v>
      </c>
      <c r="E50" s="214" t="s">
        <v>360</v>
      </c>
      <c r="F50" s="326">
        <v>58468</v>
      </c>
      <c r="G50" s="443">
        <f t="shared" si="2"/>
        <v>30278</v>
      </c>
      <c r="H50" s="326"/>
      <c r="I50" s="324">
        <f t="shared" si="0"/>
        <v>0</v>
      </c>
      <c r="L50" s="341">
        <v>28190</v>
      </c>
      <c r="N50" s="341">
        <v>0</v>
      </c>
    </row>
    <row r="51" spans="2:14" x14ac:dyDescent="0.25">
      <c r="B51" s="29"/>
      <c r="C51" s="676" t="s">
        <v>232</v>
      </c>
      <c r="D51" s="661" t="s">
        <v>207</v>
      </c>
      <c r="E51" s="214"/>
      <c r="F51" s="340">
        <v>60372</v>
      </c>
      <c r="G51" s="442">
        <f t="shared" si="2"/>
        <v>57851</v>
      </c>
      <c r="H51" s="340"/>
      <c r="I51" s="324">
        <f t="shared" si="0"/>
        <v>0</v>
      </c>
      <c r="L51" s="341">
        <v>2521</v>
      </c>
      <c r="N51" s="341">
        <v>0</v>
      </c>
    </row>
    <row r="52" spans="2:14" x14ac:dyDescent="0.25">
      <c r="B52" s="29"/>
      <c r="C52" s="676" t="s">
        <v>233</v>
      </c>
      <c r="D52" s="668" t="s">
        <v>486</v>
      </c>
      <c r="E52" s="214"/>
      <c r="F52" s="340">
        <v>27906</v>
      </c>
      <c r="G52" s="442">
        <f t="shared" si="2"/>
        <v>783</v>
      </c>
      <c r="H52" s="340"/>
      <c r="I52" s="326">
        <f t="shared" si="0"/>
        <v>0</v>
      </c>
      <c r="L52" s="341">
        <v>27123</v>
      </c>
      <c r="N52" s="341">
        <v>0</v>
      </c>
    </row>
    <row r="53" spans="2:14" x14ac:dyDescent="0.25">
      <c r="B53" s="29"/>
      <c r="C53" s="676" t="s">
        <v>487</v>
      </c>
      <c r="D53" s="668" t="s">
        <v>488</v>
      </c>
      <c r="E53" s="214"/>
      <c r="F53" s="340">
        <v>29810</v>
      </c>
      <c r="G53" s="442">
        <f t="shared" si="2"/>
        <v>28356</v>
      </c>
      <c r="H53" s="340"/>
      <c r="I53" s="326">
        <f t="shared" si="0"/>
        <v>0</v>
      </c>
      <c r="L53" s="341">
        <v>1454</v>
      </c>
      <c r="N53" s="341">
        <v>0</v>
      </c>
    </row>
    <row r="54" spans="2:14" x14ac:dyDescent="0.25">
      <c r="B54" s="29"/>
      <c r="C54" s="670" t="s">
        <v>180</v>
      </c>
      <c r="D54" s="665" t="s">
        <v>489</v>
      </c>
      <c r="E54" s="214"/>
      <c r="F54" s="326">
        <v>204013</v>
      </c>
      <c r="G54" s="443">
        <f t="shared" si="2"/>
        <v>113879</v>
      </c>
      <c r="H54" s="326"/>
      <c r="I54" s="324">
        <f t="shared" si="0"/>
        <v>0</v>
      </c>
      <c r="L54" s="341">
        <v>90134</v>
      </c>
      <c r="N54" s="341">
        <v>0</v>
      </c>
    </row>
    <row r="55" spans="2:14" x14ac:dyDescent="0.25">
      <c r="B55" s="29"/>
      <c r="C55" s="670" t="s">
        <v>320</v>
      </c>
      <c r="D55" s="665" t="s">
        <v>317</v>
      </c>
      <c r="E55" s="214"/>
      <c r="F55" s="326">
        <v>0</v>
      </c>
      <c r="G55" s="443">
        <f t="shared" si="2"/>
        <v>0</v>
      </c>
      <c r="H55" s="326"/>
      <c r="I55" s="324">
        <f t="shared" si="0"/>
        <v>0</v>
      </c>
      <c r="L55" s="341">
        <v>0</v>
      </c>
      <c r="N55" s="341">
        <v>0</v>
      </c>
    </row>
    <row r="56" spans="2:14" x14ac:dyDescent="0.25">
      <c r="B56" s="29"/>
      <c r="C56" s="677" t="s">
        <v>322</v>
      </c>
      <c r="D56" s="668" t="s">
        <v>318</v>
      </c>
      <c r="E56" s="214"/>
      <c r="F56" s="340">
        <v>0</v>
      </c>
      <c r="G56" s="442">
        <f t="shared" si="2"/>
        <v>0</v>
      </c>
      <c r="H56" s="340"/>
      <c r="I56" s="324">
        <f t="shared" si="0"/>
        <v>0</v>
      </c>
      <c r="L56" s="341">
        <v>0</v>
      </c>
      <c r="N56" s="341">
        <v>0</v>
      </c>
    </row>
    <row r="57" spans="2:14" x14ac:dyDescent="0.25">
      <c r="B57" s="29"/>
      <c r="C57" s="677" t="s">
        <v>324</v>
      </c>
      <c r="D57" s="668" t="s">
        <v>490</v>
      </c>
      <c r="E57" s="214"/>
      <c r="F57" s="340">
        <v>0</v>
      </c>
      <c r="G57" s="443">
        <f t="shared" si="2"/>
        <v>0</v>
      </c>
      <c r="H57" s="340"/>
      <c r="I57" s="326">
        <f t="shared" si="0"/>
        <v>0</v>
      </c>
      <c r="L57" s="341">
        <v>0</v>
      </c>
      <c r="N57" s="341">
        <v>0</v>
      </c>
    </row>
    <row r="58" spans="2:14" x14ac:dyDescent="0.25">
      <c r="B58" s="29"/>
      <c r="C58" s="677" t="s">
        <v>326</v>
      </c>
      <c r="D58" s="668" t="s">
        <v>319</v>
      </c>
      <c r="E58" s="214"/>
      <c r="F58" s="340">
        <v>0</v>
      </c>
      <c r="G58" s="443"/>
      <c r="H58" s="340"/>
      <c r="I58" s="326"/>
      <c r="L58" s="341">
        <v>0</v>
      </c>
      <c r="N58" s="341">
        <v>0</v>
      </c>
    </row>
    <row r="59" spans="2:14" x14ac:dyDescent="0.25">
      <c r="B59" s="29"/>
      <c r="C59" s="670" t="s">
        <v>328</v>
      </c>
      <c r="D59" s="665" t="s">
        <v>321</v>
      </c>
      <c r="E59" s="214"/>
      <c r="F59" s="326">
        <v>0</v>
      </c>
      <c r="G59" s="443"/>
      <c r="H59" s="326"/>
      <c r="I59" s="326"/>
      <c r="L59" s="341">
        <v>0</v>
      </c>
      <c r="N59" s="341">
        <v>0</v>
      </c>
    </row>
    <row r="60" spans="2:14" x14ac:dyDescent="0.25">
      <c r="B60" s="29"/>
      <c r="C60" s="677" t="s">
        <v>351</v>
      </c>
      <c r="D60" s="668" t="s">
        <v>323</v>
      </c>
      <c r="E60" s="214"/>
      <c r="F60" s="340">
        <v>0</v>
      </c>
      <c r="G60" s="443"/>
      <c r="H60" s="340"/>
      <c r="I60" s="326"/>
      <c r="L60" s="341">
        <v>0</v>
      </c>
      <c r="N60" s="341">
        <v>0</v>
      </c>
    </row>
    <row r="61" spans="2:14" x14ac:dyDescent="0.25">
      <c r="B61" s="29"/>
      <c r="C61" s="677" t="s">
        <v>352</v>
      </c>
      <c r="D61" s="668" t="s">
        <v>325</v>
      </c>
      <c r="E61" s="214"/>
      <c r="F61" s="340">
        <v>0</v>
      </c>
      <c r="G61" s="442">
        <f t="shared" si="2"/>
        <v>0</v>
      </c>
      <c r="H61" s="340"/>
      <c r="I61" s="324">
        <f t="shared" si="0"/>
        <v>0</v>
      </c>
      <c r="L61" s="341">
        <v>0</v>
      </c>
      <c r="N61" s="341">
        <v>0</v>
      </c>
    </row>
    <row r="62" spans="2:14" x14ac:dyDescent="0.25">
      <c r="B62" s="29"/>
      <c r="C62" s="677" t="s">
        <v>353</v>
      </c>
      <c r="D62" s="668" t="s">
        <v>327</v>
      </c>
      <c r="E62" s="214"/>
      <c r="F62" s="340">
        <v>0</v>
      </c>
      <c r="G62" s="442">
        <f t="shared" si="2"/>
        <v>0</v>
      </c>
      <c r="H62" s="340"/>
      <c r="I62" s="324">
        <f t="shared" si="0"/>
        <v>0</v>
      </c>
      <c r="L62" s="341">
        <v>0</v>
      </c>
      <c r="N62" s="341">
        <v>0</v>
      </c>
    </row>
    <row r="63" spans="2:14" x14ac:dyDescent="0.25">
      <c r="B63" s="29"/>
      <c r="C63" s="670" t="s">
        <v>329</v>
      </c>
      <c r="D63" s="665" t="s">
        <v>491</v>
      </c>
      <c r="E63" s="214"/>
      <c r="F63" s="326">
        <v>0</v>
      </c>
      <c r="G63" s="443">
        <f t="shared" si="2"/>
        <v>0</v>
      </c>
      <c r="H63" s="326"/>
      <c r="I63" s="324">
        <f t="shared" si="0"/>
        <v>0</v>
      </c>
      <c r="L63" s="341">
        <v>0</v>
      </c>
      <c r="N63" s="341">
        <v>0</v>
      </c>
    </row>
    <row r="64" spans="2:14" x14ac:dyDescent="0.25">
      <c r="B64" s="29"/>
      <c r="C64" s="670" t="s">
        <v>331</v>
      </c>
      <c r="D64" s="665" t="s">
        <v>330</v>
      </c>
      <c r="E64" s="214"/>
      <c r="F64" s="326">
        <v>0</v>
      </c>
      <c r="G64" s="443">
        <f t="shared" si="2"/>
        <v>0</v>
      </c>
      <c r="H64" s="326"/>
      <c r="I64" s="326">
        <f t="shared" si="0"/>
        <v>0</v>
      </c>
      <c r="L64" s="341">
        <v>0</v>
      </c>
      <c r="N64" s="341">
        <v>0</v>
      </c>
    </row>
    <row r="65" spans="2:14" x14ac:dyDescent="0.25">
      <c r="B65" s="29"/>
      <c r="C65" s="677" t="s">
        <v>492</v>
      </c>
      <c r="D65" s="661" t="s">
        <v>207</v>
      </c>
      <c r="E65" s="214"/>
      <c r="F65" s="340">
        <v>0</v>
      </c>
      <c r="G65" s="443">
        <f t="shared" si="2"/>
        <v>0</v>
      </c>
      <c r="H65" s="340"/>
      <c r="I65" s="326">
        <f t="shared" si="0"/>
        <v>0</v>
      </c>
      <c r="L65" s="341">
        <v>0</v>
      </c>
      <c r="N65" s="341">
        <v>0</v>
      </c>
    </row>
    <row r="66" spans="2:14" x14ac:dyDescent="0.25">
      <c r="B66" s="29"/>
      <c r="C66" s="677" t="s">
        <v>493</v>
      </c>
      <c r="D66" s="668" t="s">
        <v>486</v>
      </c>
      <c r="E66" s="214"/>
      <c r="F66" s="340">
        <v>0</v>
      </c>
      <c r="G66" s="442">
        <f t="shared" si="2"/>
        <v>0</v>
      </c>
      <c r="H66" s="340"/>
      <c r="I66" s="324">
        <f t="shared" si="0"/>
        <v>0</v>
      </c>
      <c r="L66" s="341">
        <v>0</v>
      </c>
      <c r="N66" s="341">
        <v>0</v>
      </c>
    </row>
    <row r="67" spans="2:14" x14ac:dyDescent="0.25">
      <c r="B67" s="29"/>
      <c r="C67" s="677" t="s">
        <v>494</v>
      </c>
      <c r="D67" s="668" t="s">
        <v>488</v>
      </c>
      <c r="E67" s="214"/>
      <c r="F67" s="340">
        <v>0</v>
      </c>
      <c r="G67" s="442">
        <f t="shared" si="2"/>
        <v>0</v>
      </c>
      <c r="H67" s="340"/>
      <c r="I67" s="324">
        <f t="shared" si="0"/>
        <v>0</v>
      </c>
      <c r="L67" s="341">
        <v>0</v>
      </c>
      <c r="N67" s="341">
        <v>0</v>
      </c>
    </row>
    <row r="68" spans="2:14" x14ac:dyDescent="0.25">
      <c r="B68" s="29"/>
      <c r="C68" s="670" t="s">
        <v>332</v>
      </c>
      <c r="D68" s="665" t="s">
        <v>495</v>
      </c>
      <c r="E68" s="214"/>
      <c r="F68" s="326">
        <v>0</v>
      </c>
      <c r="G68" s="443">
        <f t="shared" si="2"/>
        <v>0</v>
      </c>
      <c r="H68" s="326"/>
      <c r="I68" s="326">
        <f t="shared" si="0"/>
        <v>0</v>
      </c>
      <c r="L68" s="341">
        <v>0</v>
      </c>
      <c r="N68" s="341">
        <v>0</v>
      </c>
    </row>
    <row r="69" spans="2:14" x14ac:dyDescent="0.25">
      <c r="B69" s="264"/>
      <c r="C69" s="678" t="s">
        <v>496</v>
      </c>
      <c r="D69" s="669" t="s">
        <v>497</v>
      </c>
      <c r="E69" s="265" t="s">
        <v>361</v>
      </c>
      <c r="F69" s="327">
        <v>204013</v>
      </c>
      <c r="G69" s="444">
        <f t="shared" si="2"/>
        <v>113879</v>
      </c>
      <c r="H69" s="327"/>
      <c r="I69" s="327">
        <f t="shared" si="0"/>
        <v>0</v>
      </c>
      <c r="L69" s="341">
        <v>90134</v>
      </c>
      <c r="N69" s="341">
        <v>0</v>
      </c>
    </row>
    <row r="70" spans="2:14" x14ac:dyDescent="0.25">
      <c r="B70" s="254"/>
      <c r="C70" s="255"/>
      <c r="D70" s="254"/>
      <c r="E70" s="254"/>
      <c r="F70" s="197"/>
      <c r="G70" s="197"/>
      <c r="H70" s="197"/>
      <c r="I70" s="197"/>
    </row>
    <row r="71" spans="2:14" x14ac:dyDescent="0.25">
      <c r="F71" s="197">
        <f>+F10-SUM(F11:F15,F19:F20)</f>
        <v>0</v>
      </c>
      <c r="G71" s="197">
        <f>+G10-SUM(G11:G15,G19:G20)</f>
        <v>0</v>
      </c>
      <c r="H71" s="197">
        <f>+H10-SUM(H11:H15,H19:H20)</f>
        <v>0</v>
      </c>
      <c r="I71" s="197">
        <f>+I10-I22+I29+I36+I37+I41+I43+I44+I49-I69</f>
        <v>0</v>
      </c>
    </row>
    <row r="72" spans="2:14" x14ac:dyDescent="0.25">
      <c r="F72" s="197">
        <f>+F15-SUM(F16:F18)</f>
        <v>0</v>
      </c>
      <c r="G72" s="197">
        <f>+G15-SUM(G16:G18)</f>
        <v>0</v>
      </c>
      <c r="H72" s="197">
        <f>+H15-SUM(H16:H18)</f>
        <v>0</v>
      </c>
      <c r="I72" s="197">
        <f>+I10-I11-I12-I13-I14-I15-I20-I21</f>
        <v>0</v>
      </c>
    </row>
    <row r="73" spans="2:14" x14ac:dyDescent="0.25">
      <c r="F73" s="197">
        <f>+F21-SUM(F22:F26)</f>
        <v>0</v>
      </c>
      <c r="G73" s="197">
        <f>+G21-SUM(G22:G26)</f>
        <v>0</v>
      </c>
      <c r="H73" s="197">
        <f>+H21-SUM(H22:H26)</f>
        <v>0</v>
      </c>
      <c r="I73" s="198">
        <f>+I15-I16-I17-I18-I19</f>
        <v>0</v>
      </c>
    </row>
    <row r="74" spans="2:14" x14ac:dyDescent="0.25">
      <c r="F74" s="198">
        <f>+F27-(+F10-F21)</f>
        <v>0</v>
      </c>
      <c r="G74" s="198">
        <f>+G27-(+G10-G21)</f>
        <v>0</v>
      </c>
      <c r="H74" s="198">
        <f>+H27-(+H10-H21)</f>
        <v>0</v>
      </c>
      <c r="I74" s="198">
        <f>+I22-I23-I24-I25-I26-I27</f>
        <v>0</v>
      </c>
    </row>
    <row r="75" spans="2:14" x14ac:dyDescent="0.25">
      <c r="F75" s="198">
        <f>+F28-(F29-F32)</f>
        <v>0</v>
      </c>
      <c r="G75" s="198">
        <f>+G28-(G29-G32)</f>
        <v>0</v>
      </c>
      <c r="H75" s="198">
        <f>+H28-(H29-H32)</f>
        <v>0</v>
      </c>
      <c r="I75" s="198">
        <f>+I28-(+I10-I22)</f>
        <v>0</v>
      </c>
    </row>
    <row r="76" spans="2:14" x14ac:dyDescent="0.25">
      <c r="F76" s="198">
        <f>+F29-SUM(F30:F31)</f>
        <v>0</v>
      </c>
      <c r="G76" s="198">
        <f>+G29-SUM(G30:G31)</f>
        <v>0</v>
      </c>
      <c r="H76" s="198">
        <f>+H29-SUM(H30:H31)</f>
        <v>0</v>
      </c>
      <c r="I76" s="198">
        <f>+I29-(I30-I33)</f>
        <v>0</v>
      </c>
    </row>
    <row r="77" spans="2:14" x14ac:dyDescent="0.25">
      <c r="F77" s="198">
        <f>+F32-SUM(F33:F34)</f>
        <v>0</v>
      </c>
      <c r="G77" s="198">
        <f>+G32-SUM(G33:G34)</f>
        <v>0</v>
      </c>
      <c r="H77" s="198">
        <f>+H32-SUM(H33:H34)</f>
        <v>0</v>
      </c>
      <c r="I77" s="198">
        <f>+I30-I31-I32</f>
        <v>0</v>
      </c>
    </row>
    <row r="78" spans="2:14" x14ac:dyDescent="0.25">
      <c r="F78" s="198">
        <f>+F37-SUM(F38:F40)</f>
        <v>0</v>
      </c>
      <c r="G78" s="198">
        <f>+G37-SUM(G38:G40)</f>
        <v>0</v>
      </c>
      <c r="H78" s="198">
        <f>+H37-SUM(H38:H40)</f>
        <v>0</v>
      </c>
      <c r="I78" s="198">
        <f>+I33-I34-I35</f>
        <v>0</v>
      </c>
    </row>
    <row r="79" spans="2:14" x14ac:dyDescent="0.25">
      <c r="F79" s="198">
        <f>+F42-(+F27+F28+F35+F36+F37+F41)</f>
        <v>0</v>
      </c>
      <c r="G79" s="198">
        <f>+G42-(+G27+G28+G35+G36+G37+G41)</f>
        <v>0</v>
      </c>
      <c r="H79" s="198">
        <f>+H42-(+H27+H28+H35+H36+H37+H41)</f>
        <v>0</v>
      </c>
      <c r="I79" s="198">
        <f>+I37-I38-I39-I40</f>
        <v>0</v>
      </c>
    </row>
    <row r="80" spans="2:14" x14ac:dyDescent="0.25">
      <c r="F80" s="198">
        <f>+F45-(+F42+F43+F44)</f>
        <v>0</v>
      </c>
      <c r="G80" s="198">
        <f>+G45-(+G42+G43+G44)</f>
        <v>0</v>
      </c>
      <c r="H80" s="198">
        <f>+H45-(+H42+H43+H44)</f>
        <v>0</v>
      </c>
      <c r="I80" s="198">
        <f>+I42-I28-I29-I36-I37-I41</f>
        <v>0</v>
      </c>
    </row>
    <row r="81" spans="6:9" x14ac:dyDescent="0.25">
      <c r="F81" s="198">
        <f>+F49-(+F45+F46+F47+F48)</f>
        <v>0</v>
      </c>
      <c r="G81" s="198">
        <f>+G49-(+G45+G46+G47+G48)</f>
        <v>0</v>
      </c>
      <c r="H81" s="198">
        <f>+H49-(+H45+H46+H47+H48)</f>
        <v>0</v>
      </c>
      <c r="I81" s="198">
        <f>+I45-(+I42+I43+I44)</f>
        <v>0</v>
      </c>
    </row>
    <row r="82" spans="6:9" x14ac:dyDescent="0.25">
      <c r="F82" s="198">
        <f>+F50-F51-F52+F53</f>
        <v>0</v>
      </c>
      <c r="G82" s="198">
        <f>+G50-G51-G52+G53</f>
        <v>0</v>
      </c>
      <c r="H82" s="198">
        <f>+H50-SUM(H51:H53)</f>
        <v>0</v>
      </c>
      <c r="I82" s="198">
        <f>+I52-(+I48+I49)</f>
        <v>0</v>
      </c>
    </row>
    <row r="83" spans="6:9" x14ac:dyDescent="0.25">
      <c r="F83" s="198">
        <f>+F54-(+F49-F50)</f>
        <v>0</v>
      </c>
      <c r="G83" s="198">
        <f>+G54-(+G49-G50)</f>
        <v>0</v>
      </c>
      <c r="H83" s="198">
        <f>+H54-(+H49+H50)</f>
        <v>0</v>
      </c>
      <c r="I83" s="198">
        <f>+I69-I52</f>
        <v>0</v>
      </c>
    </row>
    <row r="84" spans="6:9" x14ac:dyDescent="0.25">
      <c r="F84" s="198">
        <f>+F55-SUM(F56:F58)</f>
        <v>0</v>
      </c>
      <c r="G84" s="198">
        <f>+G55-SUM(G56:G58)</f>
        <v>0</v>
      </c>
      <c r="H84" s="198">
        <f>+H55-SUM(H56:H58)</f>
        <v>0</v>
      </c>
    </row>
    <row r="85" spans="6:9" x14ac:dyDescent="0.25">
      <c r="F85" s="198">
        <f>+F59-SUM(F60:F62)</f>
        <v>0</v>
      </c>
      <c r="G85" s="198">
        <f>+G59-SUM(G60:G62)</f>
        <v>0</v>
      </c>
      <c r="H85" s="198">
        <f>+H59-SUM(H60:H62)</f>
        <v>0</v>
      </c>
    </row>
    <row r="86" spans="6:9" x14ac:dyDescent="0.25">
      <c r="F86" s="198">
        <f>+F63-(+F55-F59)</f>
        <v>0</v>
      </c>
      <c r="G86" s="198">
        <f>+G63-(+G55-G59)</f>
        <v>0</v>
      </c>
      <c r="H86" s="198">
        <f>+H63-(+H55-H59)</f>
        <v>0</v>
      </c>
    </row>
    <row r="87" spans="6:9" x14ac:dyDescent="0.25">
      <c r="F87" s="198">
        <f>+F64-SUM(F65:F67)</f>
        <v>0</v>
      </c>
      <c r="G87" s="198">
        <f>+G64-SUM(G65:G67)</f>
        <v>0</v>
      </c>
      <c r="H87" s="198">
        <f>+H64-SUM(H65:H67)</f>
        <v>0</v>
      </c>
    </row>
    <row r="88" spans="6:9" x14ac:dyDescent="0.25">
      <c r="F88" s="198">
        <f>+F68-(+F63+F64)</f>
        <v>0</v>
      </c>
      <c r="G88" s="198">
        <f>+G68-(+G63+G64)</f>
        <v>0</v>
      </c>
      <c r="H88" s="198">
        <f>+H68-(+H63+H64)</f>
        <v>0</v>
      </c>
    </row>
    <row r="89" spans="6:9" x14ac:dyDescent="0.25">
      <c r="F89" s="198">
        <f>+F69-(+F54+F68)</f>
        <v>0</v>
      </c>
      <c r="G89" s="198">
        <f>+G69-(+G54+G68)</f>
        <v>0</v>
      </c>
      <c r="H89" s="198">
        <f>+H69-(+H54+H68)</f>
        <v>0</v>
      </c>
    </row>
  </sheetData>
  <mergeCells count="12">
    <mergeCell ref="B3:G3"/>
    <mergeCell ref="F5:G5"/>
    <mergeCell ref="H6:I6"/>
    <mergeCell ref="F7:G7"/>
    <mergeCell ref="H5:I5"/>
    <mergeCell ref="H7:I7"/>
    <mergeCell ref="F6:G6"/>
    <mergeCell ref="I8:I9"/>
    <mergeCell ref="G8:G9"/>
    <mergeCell ref="E8:E9"/>
    <mergeCell ref="F8:F9"/>
    <mergeCell ref="H8:H9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65" orientation="portrait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60" zoomScaleNormal="70" workbookViewId="0"/>
  </sheetViews>
  <sheetFormatPr defaultRowHeight="15.75" x14ac:dyDescent="0.25"/>
  <cols>
    <col min="1" max="1" width="3.140625" style="133" customWidth="1"/>
    <col min="2" max="2" width="3.42578125" style="34" customWidth="1"/>
    <col min="3" max="3" width="8.140625" style="35" customWidth="1"/>
    <col min="4" max="4" width="89.140625" style="34" customWidth="1"/>
    <col min="5" max="5" width="7.7109375" style="34" customWidth="1"/>
    <col min="6" max="7" width="22.42578125" style="198" customWidth="1"/>
    <col min="8" max="9" width="22.42578125" style="198" hidden="1" customWidth="1"/>
    <col min="10" max="10" width="1.28515625" style="133" customWidth="1"/>
    <col min="11" max="11" width="9.140625" style="133"/>
    <col min="12" max="12" width="10.7109375" style="133" hidden="1" customWidth="1"/>
    <col min="13" max="14" width="9.140625" style="133" hidden="1" customWidth="1"/>
    <col min="15" max="15" width="9.140625" style="133" customWidth="1"/>
    <col min="16" max="16384" width="9.140625" style="133"/>
  </cols>
  <sheetData>
    <row r="1" spans="2:14" x14ac:dyDescent="0.25">
      <c r="B1" s="8"/>
      <c r="C1" s="7"/>
      <c r="D1" s="8"/>
      <c r="E1" s="8"/>
      <c r="F1" s="8"/>
      <c r="G1" s="8"/>
      <c r="H1" s="259"/>
      <c r="I1" s="259"/>
    </row>
    <row r="2" spans="2:14" x14ac:dyDescent="0.25">
      <c r="B2" s="262"/>
      <c r="C2" s="263"/>
      <c r="D2" s="263"/>
      <c r="E2" s="263"/>
      <c r="F2" s="263"/>
      <c r="G2" s="268"/>
      <c r="H2" s="263"/>
      <c r="I2" s="268"/>
    </row>
    <row r="3" spans="2:14" x14ac:dyDescent="0.25">
      <c r="B3" s="766" t="s">
        <v>830</v>
      </c>
      <c r="C3" s="767"/>
      <c r="D3" s="767"/>
      <c r="E3" s="767"/>
      <c r="F3" s="767"/>
      <c r="G3" s="768"/>
      <c r="H3" s="440"/>
      <c r="I3" s="342"/>
    </row>
    <row r="4" spans="2:14" x14ac:dyDescent="0.25">
      <c r="B4" s="30"/>
      <c r="C4" s="31"/>
      <c r="D4" s="32"/>
      <c r="E4" s="32"/>
      <c r="F4" s="260"/>
      <c r="G4" s="445"/>
      <c r="H4" s="32"/>
      <c r="I4" s="261"/>
    </row>
    <row r="5" spans="2:14" x14ac:dyDescent="0.25">
      <c r="B5" s="6"/>
      <c r="C5" s="7"/>
      <c r="D5" s="8"/>
      <c r="E5" s="213"/>
      <c r="F5" s="769" t="s">
        <v>369</v>
      </c>
      <c r="G5" s="770"/>
      <c r="H5" s="769" t="s">
        <v>369</v>
      </c>
      <c r="I5" s="770"/>
      <c r="J5" s="133" t="s">
        <v>383</v>
      </c>
    </row>
    <row r="6" spans="2:14" x14ac:dyDescent="0.25">
      <c r="B6" s="6"/>
      <c r="C6" s="7"/>
      <c r="D6" s="8"/>
      <c r="E6" s="213"/>
      <c r="F6" s="771" t="s">
        <v>385</v>
      </c>
      <c r="G6" s="772"/>
      <c r="H6" s="771" t="s">
        <v>385</v>
      </c>
      <c r="I6" s="772"/>
    </row>
    <row r="7" spans="2:14" x14ac:dyDescent="0.25">
      <c r="B7" s="6"/>
      <c r="C7" s="11"/>
      <c r="D7" s="12" t="s">
        <v>166</v>
      </c>
      <c r="E7" s="235" t="s">
        <v>2</v>
      </c>
      <c r="F7" s="769" t="s">
        <v>1</v>
      </c>
      <c r="G7" s="770"/>
      <c r="H7" s="769" t="s">
        <v>1</v>
      </c>
      <c r="I7" s="770"/>
    </row>
    <row r="8" spans="2:14" ht="15.75" customHeight="1" x14ac:dyDescent="0.25">
      <c r="B8" s="6"/>
      <c r="C8" s="7"/>
      <c r="D8" s="8"/>
      <c r="E8" s="773" t="s">
        <v>374</v>
      </c>
      <c r="F8" s="764" t="s">
        <v>842</v>
      </c>
      <c r="G8" s="760" t="s">
        <v>840</v>
      </c>
      <c r="H8" s="764" t="s">
        <v>843</v>
      </c>
      <c r="I8" s="760" t="s">
        <v>844</v>
      </c>
    </row>
    <row r="9" spans="2:14" ht="15" customHeight="1" x14ac:dyDescent="0.25">
      <c r="B9" s="30"/>
      <c r="C9" s="31"/>
      <c r="D9" s="266"/>
      <c r="E9" s="774"/>
      <c r="F9" s="765"/>
      <c r="G9" s="761"/>
      <c r="H9" s="765"/>
      <c r="I9" s="761"/>
    </row>
    <row r="10" spans="2:14" x14ac:dyDescent="0.25">
      <c r="B10" s="29"/>
      <c r="C10" s="317" t="s">
        <v>36</v>
      </c>
      <c r="D10" s="658" t="s">
        <v>726</v>
      </c>
      <c r="E10" s="214" t="s">
        <v>354</v>
      </c>
      <c r="F10" s="325">
        <v>1403789</v>
      </c>
      <c r="G10" s="441">
        <f>+F10-L10</f>
        <v>709743</v>
      </c>
      <c r="H10" s="325">
        <v>0</v>
      </c>
      <c r="I10" s="325">
        <f>+H10-N10</f>
        <v>0</v>
      </c>
      <c r="L10" s="133">
        <v>694046</v>
      </c>
      <c r="N10" s="133">
        <v>0</v>
      </c>
    </row>
    <row r="11" spans="2:14" x14ac:dyDescent="0.25">
      <c r="B11" s="6"/>
      <c r="C11" s="540" t="s">
        <v>4</v>
      </c>
      <c r="D11" s="656" t="s">
        <v>194</v>
      </c>
      <c r="E11" s="214"/>
      <c r="F11" s="324">
        <v>1152882</v>
      </c>
      <c r="G11" s="442">
        <f>+F11-L11</f>
        <v>576841</v>
      </c>
      <c r="H11" s="324">
        <v>0</v>
      </c>
      <c r="I11" s="324">
        <f t="shared" ref="I11:I67" si="0">+H11-N11</f>
        <v>0</v>
      </c>
      <c r="L11" s="133">
        <v>576041</v>
      </c>
      <c r="N11" s="133">
        <v>0</v>
      </c>
    </row>
    <row r="12" spans="2:14" x14ac:dyDescent="0.25">
      <c r="B12" s="6"/>
      <c r="C12" s="540" t="s">
        <v>21</v>
      </c>
      <c r="D12" s="652" t="s">
        <v>192</v>
      </c>
      <c r="E12" s="214"/>
      <c r="F12" s="324">
        <v>17382</v>
      </c>
      <c r="G12" s="442">
        <f t="shared" ref="G12:G67" si="1">+F12-L12</f>
        <v>9116</v>
      </c>
      <c r="H12" s="324">
        <v>0</v>
      </c>
      <c r="I12" s="324">
        <f t="shared" si="0"/>
        <v>0</v>
      </c>
      <c r="L12" s="133">
        <v>8266</v>
      </c>
      <c r="N12" s="133">
        <v>0</v>
      </c>
    </row>
    <row r="13" spans="2:14" x14ac:dyDescent="0.25">
      <c r="B13" s="6"/>
      <c r="C13" s="540" t="s">
        <v>66</v>
      </c>
      <c r="D13" s="652" t="s">
        <v>246</v>
      </c>
      <c r="E13" s="214"/>
      <c r="F13" s="324">
        <v>1847</v>
      </c>
      <c r="G13" s="442">
        <f t="shared" si="1"/>
        <v>631</v>
      </c>
      <c r="H13" s="324">
        <v>0</v>
      </c>
      <c r="I13" s="324">
        <f t="shared" si="0"/>
        <v>0</v>
      </c>
      <c r="L13" s="133">
        <v>1216</v>
      </c>
      <c r="N13" s="133">
        <v>0</v>
      </c>
    </row>
    <row r="14" spans="2:14" x14ac:dyDescent="0.25">
      <c r="B14" s="6"/>
      <c r="C14" s="540" t="s">
        <v>67</v>
      </c>
      <c r="D14" s="652" t="s">
        <v>247</v>
      </c>
      <c r="E14" s="214"/>
      <c r="F14" s="324">
        <v>0</v>
      </c>
      <c r="G14" s="442">
        <f t="shared" si="1"/>
        <v>0</v>
      </c>
      <c r="H14" s="324">
        <v>0</v>
      </c>
      <c r="I14" s="324">
        <f t="shared" si="0"/>
        <v>0</v>
      </c>
      <c r="L14" s="133">
        <v>0</v>
      </c>
      <c r="N14" s="133">
        <v>0</v>
      </c>
    </row>
    <row r="15" spans="2:14" x14ac:dyDescent="0.25">
      <c r="B15" s="6"/>
      <c r="C15" s="540" t="s">
        <v>68</v>
      </c>
      <c r="D15" s="656" t="s">
        <v>188</v>
      </c>
      <c r="E15" s="214"/>
      <c r="F15" s="324">
        <v>136214</v>
      </c>
      <c r="G15" s="442">
        <f t="shared" si="1"/>
        <v>72866</v>
      </c>
      <c r="H15" s="324">
        <v>0</v>
      </c>
      <c r="I15" s="324">
        <f t="shared" si="0"/>
        <v>0</v>
      </c>
      <c r="L15" s="133">
        <v>63348</v>
      </c>
      <c r="N15" s="133">
        <v>0</v>
      </c>
    </row>
    <row r="16" spans="2:14" x14ac:dyDescent="0.25">
      <c r="B16" s="6"/>
      <c r="C16" s="540" t="s">
        <v>248</v>
      </c>
      <c r="D16" s="656" t="s">
        <v>727</v>
      </c>
      <c r="E16" s="214"/>
      <c r="F16" s="324">
        <v>0</v>
      </c>
      <c r="G16" s="442">
        <f t="shared" si="1"/>
        <v>0</v>
      </c>
      <c r="H16" s="324">
        <v>0</v>
      </c>
      <c r="I16" s="324">
        <f t="shared" si="0"/>
        <v>0</v>
      </c>
      <c r="L16" s="133">
        <v>0</v>
      </c>
      <c r="N16" s="133">
        <v>0</v>
      </c>
    </row>
    <row r="17" spans="2:14" x14ac:dyDescent="0.25">
      <c r="B17" s="6"/>
      <c r="C17" s="540" t="s">
        <v>249</v>
      </c>
      <c r="D17" s="656" t="s">
        <v>616</v>
      </c>
      <c r="E17" s="214"/>
      <c r="F17" s="324">
        <v>0</v>
      </c>
      <c r="G17" s="442">
        <f t="shared" si="1"/>
        <v>0</v>
      </c>
      <c r="H17" s="324">
        <v>0</v>
      </c>
      <c r="I17" s="324">
        <f t="shared" si="0"/>
        <v>0</v>
      </c>
      <c r="L17" s="133">
        <v>0</v>
      </c>
      <c r="N17" s="133">
        <v>0</v>
      </c>
    </row>
    <row r="18" spans="2:14" x14ac:dyDescent="0.25">
      <c r="B18" s="6"/>
      <c r="C18" s="540" t="s">
        <v>250</v>
      </c>
      <c r="D18" s="656" t="s">
        <v>728</v>
      </c>
      <c r="E18" s="214"/>
      <c r="F18" s="324">
        <v>101643</v>
      </c>
      <c r="G18" s="442">
        <f t="shared" si="1"/>
        <v>55608</v>
      </c>
      <c r="H18" s="324">
        <v>0</v>
      </c>
      <c r="I18" s="324">
        <f t="shared" si="0"/>
        <v>0</v>
      </c>
      <c r="L18" s="133">
        <v>46035</v>
      </c>
      <c r="N18" s="133">
        <v>0</v>
      </c>
    </row>
    <row r="19" spans="2:14" x14ac:dyDescent="0.25">
      <c r="B19" s="6"/>
      <c r="C19" s="540" t="s">
        <v>729</v>
      </c>
      <c r="D19" s="656" t="s">
        <v>730</v>
      </c>
      <c r="E19" s="214"/>
      <c r="F19" s="324">
        <v>34571</v>
      </c>
      <c r="G19" s="442">
        <f t="shared" si="1"/>
        <v>17258</v>
      </c>
      <c r="H19" s="324">
        <v>0</v>
      </c>
      <c r="I19" s="324">
        <f t="shared" si="0"/>
        <v>0</v>
      </c>
      <c r="L19" s="133">
        <v>17313</v>
      </c>
      <c r="N19" s="133">
        <v>0</v>
      </c>
    </row>
    <row r="20" spans="2:14" x14ac:dyDescent="0.25">
      <c r="B20" s="6"/>
      <c r="C20" s="540" t="s">
        <v>167</v>
      </c>
      <c r="D20" s="656" t="s">
        <v>189</v>
      </c>
      <c r="E20" s="214"/>
      <c r="F20" s="324">
        <v>80452</v>
      </c>
      <c r="G20" s="442">
        <f t="shared" si="1"/>
        <v>43783</v>
      </c>
      <c r="H20" s="324">
        <v>0</v>
      </c>
      <c r="I20" s="324">
        <f t="shared" si="0"/>
        <v>0</v>
      </c>
      <c r="L20" s="133">
        <v>36669</v>
      </c>
      <c r="N20" s="133">
        <v>0</v>
      </c>
    </row>
    <row r="21" spans="2:14" x14ac:dyDescent="0.25">
      <c r="B21" s="6"/>
      <c r="C21" s="540" t="s">
        <v>251</v>
      </c>
      <c r="D21" s="657" t="s">
        <v>731</v>
      </c>
      <c r="E21" s="214"/>
      <c r="F21" s="324">
        <v>15012</v>
      </c>
      <c r="G21" s="442">
        <f t="shared" si="1"/>
        <v>6506</v>
      </c>
      <c r="H21" s="324">
        <v>0</v>
      </c>
      <c r="I21" s="324">
        <f t="shared" si="0"/>
        <v>0</v>
      </c>
      <c r="L21" s="133">
        <v>8506</v>
      </c>
      <c r="N21" s="133">
        <v>0</v>
      </c>
    </row>
    <row r="22" spans="2:14" x14ac:dyDescent="0.25">
      <c r="B22" s="29"/>
      <c r="C22" s="499" t="s">
        <v>38</v>
      </c>
      <c r="D22" s="655" t="s">
        <v>732</v>
      </c>
      <c r="E22" s="214" t="s">
        <v>355</v>
      </c>
      <c r="F22" s="326">
        <v>698916</v>
      </c>
      <c r="G22" s="443">
        <f t="shared" si="1"/>
        <v>348102</v>
      </c>
      <c r="H22" s="326">
        <v>0</v>
      </c>
      <c r="I22" s="326">
        <f t="shared" si="0"/>
        <v>0</v>
      </c>
      <c r="L22" s="133">
        <v>350814</v>
      </c>
      <c r="N22" s="133">
        <v>0</v>
      </c>
    </row>
    <row r="23" spans="2:14" x14ac:dyDescent="0.25">
      <c r="B23" s="6"/>
      <c r="C23" s="540" t="s">
        <v>39</v>
      </c>
      <c r="D23" s="656" t="s">
        <v>195</v>
      </c>
      <c r="E23" s="214"/>
      <c r="F23" s="324">
        <v>406660</v>
      </c>
      <c r="G23" s="442">
        <f t="shared" si="1"/>
        <v>203635</v>
      </c>
      <c r="H23" s="324">
        <v>0</v>
      </c>
      <c r="I23" s="324">
        <f t="shared" si="0"/>
        <v>0</v>
      </c>
      <c r="L23" s="133">
        <v>203025</v>
      </c>
      <c r="N23" s="133">
        <v>0</v>
      </c>
    </row>
    <row r="24" spans="2:14" x14ac:dyDescent="0.25">
      <c r="B24" s="6"/>
      <c r="C24" s="540" t="s">
        <v>40</v>
      </c>
      <c r="D24" s="657" t="s">
        <v>733</v>
      </c>
      <c r="E24" s="214"/>
      <c r="F24" s="324">
        <v>103854</v>
      </c>
      <c r="G24" s="442">
        <f t="shared" si="1"/>
        <v>47481</v>
      </c>
      <c r="H24" s="324">
        <v>0</v>
      </c>
      <c r="I24" s="324">
        <f t="shared" si="0"/>
        <v>0</v>
      </c>
      <c r="L24" s="133">
        <v>56373</v>
      </c>
      <c r="N24" s="133">
        <v>0</v>
      </c>
    </row>
    <row r="25" spans="2:14" x14ac:dyDescent="0.25">
      <c r="B25" s="6"/>
      <c r="C25" s="540" t="s">
        <v>41</v>
      </c>
      <c r="D25" s="657" t="s">
        <v>344</v>
      </c>
      <c r="E25" s="214"/>
      <c r="F25" s="324">
        <v>21621</v>
      </c>
      <c r="G25" s="442">
        <f t="shared" si="1"/>
        <v>15809</v>
      </c>
      <c r="H25" s="324">
        <v>0</v>
      </c>
      <c r="I25" s="324">
        <f t="shared" si="0"/>
        <v>0</v>
      </c>
      <c r="L25" s="133">
        <v>5812</v>
      </c>
      <c r="N25" s="133">
        <v>0</v>
      </c>
    </row>
    <row r="26" spans="2:14" x14ac:dyDescent="0.25">
      <c r="B26" s="6"/>
      <c r="C26" s="540" t="s">
        <v>42</v>
      </c>
      <c r="D26" s="656" t="s">
        <v>196</v>
      </c>
      <c r="E26" s="214"/>
      <c r="F26" s="324">
        <v>132709</v>
      </c>
      <c r="G26" s="442">
        <f t="shared" si="1"/>
        <v>64629</v>
      </c>
      <c r="H26" s="324">
        <v>0</v>
      </c>
      <c r="I26" s="324">
        <f t="shared" si="0"/>
        <v>0</v>
      </c>
      <c r="L26" s="133">
        <v>68080</v>
      </c>
      <c r="N26" s="133">
        <v>0</v>
      </c>
    </row>
    <row r="27" spans="2:14" x14ac:dyDescent="0.25">
      <c r="B27" s="6"/>
      <c r="C27" s="540" t="s">
        <v>44</v>
      </c>
      <c r="D27" s="657" t="s">
        <v>734</v>
      </c>
      <c r="E27" s="214"/>
      <c r="F27" s="324">
        <v>34072</v>
      </c>
      <c r="G27" s="442">
        <f t="shared" si="1"/>
        <v>16548</v>
      </c>
      <c r="H27" s="324">
        <v>0</v>
      </c>
      <c r="I27" s="324">
        <f t="shared" si="0"/>
        <v>0</v>
      </c>
      <c r="L27" s="133">
        <v>17524</v>
      </c>
      <c r="N27" s="133">
        <v>0</v>
      </c>
    </row>
    <row r="28" spans="2:14" x14ac:dyDescent="0.25">
      <c r="B28" s="29"/>
      <c r="C28" s="317" t="s">
        <v>50</v>
      </c>
      <c r="D28" s="654" t="s">
        <v>735</v>
      </c>
      <c r="E28" s="214"/>
      <c r="F28" s="326">
        <v>704873</v>
      </c>
      <c r="G28" s="443">
        <f t="shared" si="1"/>
        <v>361641</v>
      </c>
      <c r="H28" s="326">
        <v>0</v>
      </c>
      <c r="I28" s="326">
        <f t="shared" si="0"/>
        <v>0</v>
      </c>
      <c r="L28" s="133">
        <v>343232</v>
      </c>
      <c r="N28" s="133">
        <v>0</v>
      </c>
    </row>
    <row r="29" spans="2:14" x14ac:dyDescent="0.25">
      <c r="B29" s="29"/>
      <c r="C29" s="317" t="s">
        <v>61</v>
      </c>
      <c r="D29" s="654" t="s">
        <v>345</v>
      </c>
      <c r="E29" s="214"/>
      <c r="F29" s="326">
        <v>71923</v>
      </c>
      <c r="G29" s="443">
        <f t="shared" si="1"/>
        <v>37612</v>
      </c>
      <c r="H29" s="326">
        <v>0</v>
      </c>
      <c r="I29" s="326">
        <f t="shared" si="0"/>
        <v>0</v>
      </c>
      <c r="L29" s="133">
        <v>34311</v>
      </c>
      <c r="N29" s="133">
        <v>0</v>
      </c>
    </row>
    <row r="30" spans="2:14" x14ac:dyDescent="0.25">
      <c r="B30" s="6"/>
      <c r="C30" s="540" t="s">
        <v>171</v>
      </c>
      <c r="D30" s="656" t="s">
        <v>10</v>
      </c>
      <c r="E30" s="214"/>
      <c r="F30" s="324">
        <v>143799</v>
      </c>
      <c r="G30" s="442">
        <f t="shared" si="1"/>
        <v>74021</v>
      </c>
      <c r="H30" s="324">
        <v>0</v>
      </c>
      <c r="I30" s="324">
        <f t="shared" si="0"/>
        <v>0</v>
      </c>
      <c r="L30" s="133">
        <v>69778</v>
      </c>
      <c r="N30" s="133">
        <v>0</v>
      </c>
    </row>
    <row r="31" spans="2:14" x14ac:dyDescent="0.25">
      <c r="B31" s="6"/>
      <c r="C31" s="540" t="s">
        <v>172</v>
      </c>
      <c r="D31" s="656" t="s">
        <v>174</v>
      </c>
      <c r="E31" s="214"/>
      <c r="F31" s="324">
        <v>59081</v>
      </c>
      <c r="G31" s="442">
        <f t="shared" si="1"/>
        <v>29179</v>
      </c>
      <c r="H31" s="324">
        <v>0</v>
      </c>
      <c r="I31" s="324">
        <f t="shared" si="0"/>
        <v>0</v>
      </c>
      <c r="L31" s="133">
        <v>29902</v>
      </c>
      <c r="N31" s="133">
        <v>0</v>
      </c>
    </row>
    <row r="32" spans="2:14" x14ac:dyDescent="0.25">
      <c r="B32" s="6"/>
      <c r="C32" s="540" t="s">
        <v>173</v>
      </c>
      <c r="D32" s="656" t="s">
        <v>74</v>
      </c>
      <c r="E32" s="214" t="s">
        <v>362</v>
      </c>
      <c r="F32" s="324">
        <v>84718</v>
      </c>
      <c r="G32" s="442">
        <f t="shared" si="1"/>
        <v>44842</v>
      </c>
      <c r="H32" s="324">
        <v>0</v>
      </c>
      <c r="I32" s="324">
        <f t="shared" si="0"/>
        <v>0</v>
      </c>
      <c r="L32" s="133">
        <v>39876</v>
      </c>
      <c r="N32" s="133">
        <v>0</v>
      </c>
    </row>
    <row r="33" spans="2:14" x14ac:dyDescent="0.25">
      <c r="B33" s="6"/>
      <c r="C33" s="540" t="s">
        <v>69</v>
      </c>
      <c r="D33" s="656" t="s">
        <v>736</v>
      </c>
      <c r="E33" s="214"/>
      <c r="F33" s="324">
        <v>71876</v>
      </c>
      <c r="G33" s="442">
        <f t="shared" si="1"/>
        <v>36409</v>
      </c>
      <c r="H33" s="324">
        <v>0</v>
      </c>
      <c r="I33" s="324">
        <f t="shared" si="0"/>
        <v>0</v>
      </c>
      <c r="L33" s="133">
        <v>35467</v>
      </c>
      <c r="N33" s="133">
        <v>0</v>
      </c>
    </row>
    <row r="34" spans="2:14" x14ac:dyDescent="0.25">
      <c r="B34" s="6"/>
      <c r="C34" s="540" t="s">
        <v>175</v>
      </c>
      <c r="D34" s="657" t="s">
        <v>737</v>
      </c>
      <c r="E34" s="214"/>
      <c r="F34" s="324">
        <v>0</v>
      </c>
      <c r="G34" s="442">
        <f t="shared" si="1"/>
        <v>0</v>
      </c>
      <c r="H34" s="324">
        <v>0</v>
      </c>
      <c r="I34" s="324">
        <f t="shared" si="0"/>
        <v>0</v>
      </c>
      <c r="L34" s="133">
        <v>0</v>
      </c>
      <c r="N34" s="133">
        <v>0</v>
      </c>
    </row>
    <row r="35" spans="2:14" x14ac:dyDescent="0.25">
      <c r="B35" s="6"/>
      <c r="C35" s="540" t="s">
        <v>176</v>
      </c>
      <c r="D35" s="656" t="s">
        <v>74</v>
      </c>
      <c r="E35" s="214" t="s">
        <v>362</v>
      </c>
      <c r="F35" s="324">
        <v>71876</v>
      </c>
      <c r="G35" s="442">
        <f t="shared" si="1"/>
        <v>36409</v>
      </c>
      <c r="H35" s="324">
        <v>0</v>
      </c>
      <c r="I35" s="324">
        <f t="shared" si="0"/>
        <v>0</v>
      </c>
      <c r="L35" s="133">
        <v>35467</v>
      </c>
      <c r="N35" s="133">
        <v>0</v>
      </c>
    </row>
    <row r="36" spans="2:14" x14ac:dyDescent="0.25">
      <c r="B36" s="29"/>
      <c r="C36" s="317" t="s">
        <v>62</v>
      </c>
      <c r="D36" s="654" t="s">
        <v>177</v>
      </c>
      <c r="E36" s="214"/>
      <c r="F36" s="326">
        <v>0</v>
      </c>
      <c r="G36" s="443">
        <f t="shared" si="1"/>
        <v>0</v>
      </c>
      <c r="H36" s="326">
        <v>0</v>
      </c>
      <c r="I36" s="326">
        <f t="shared" si="0"/>
        <v>0</v>
      </c>
      <c r="L36" s="133">
        <v>0</v>
      </c>
      <c r="N36" s="133">
        <v>0</v>
      </c>
    </row>
    <row r="37" spans="2:14" x14ac:dyDescent="0.25">
      <c r="B37" s="29"/>
      <c r="C37" s="317" t="s">
        <v>63</v>
      </c>
      <c r="D37" s="654" t="s">
        <v>738</v>
      </c>
      <c r="E37" s="214" t="s">
        <v>356</v>
      </c>
      <c r="F37" s="326">
        <v>25292</v>
      </c>
      <c r="G37" s="443">
        <f t="shared" si="1"/>
        <v>4381</v>
      </c>
      <c r="H37" s="326">
        <v>0</v>
      </c>
      <c r="I37" s="326">
        <f t="shared" si="0"/>
        <v>0</v>
      </c>
      <c r="L37" s="133">
        <v>20911</v>
      </c>
      <c r="N37" s="133">
        <v>0</v>
      </c>
    </row>
    <row r="38" spans="2:14" x14ac:dyDescent="0.25">
      <c r="B38" s="6"/>
      <c r="C38" s="540" t="s">
        <v>75</v>
      </c>
      <c r="D38" s="656" t="s">
        <v>237</v>
      </c>
      <c r="E38" s="214"/>
      <c r="F38" s="324">
        <v>290</v>
      </c>
      <c r="G38" s="442">
        <f t="shared" si="1"/>
        <v>-1</v>
      </c>
      <c r="H38" s="324">
        <v>0</v>
      </c>
      <c r="I38" s="324">
        <f t="shared" si="0"/>
        <v>0</v>
      </c>
      <c r="L38" s="133">
        <v>291</v>
      </c>
      <c r="N38" s="133">
        <v>0</v>
      </c>
    </row>
    <row r="39" spans="2:14" x14ac:dyDescent="0.25">
      <c r="B39" s="6"/>
      <c r="C39" s="540" t="s">
        <v>76</v>
      </c>
      <c r="D39" s="656" t="s">
        <v>370</v>
      </c>
      <c r="E39" s="214"/>
      <c r="F39" s="324">
        <v>-183045</v>
      </c>
      <c r="G39" s="442">
        <f t="shared" si="1"/>
        <v>-101513</v>
      </c>
      <c r="H39" s="324">
        <v>0</v>
      </c>
      <c r="I39" s="324">
        <f t="shared" si="0"/>
        <v>0</v>
      </c>
      <c r="L39" s="133">
        <v>-81532</v>
      </c>
      <c r="N39" s="133">
        <v>0</v>
      </c>
    </row>
    <row r="40" spans="2:14" x14ac:dyDescent="0.25">
      <c r="B40" s="6"/>
      <c r="C40" s="540" t="s">
        <v>630</v>
      </c>
      <c r="D40" s="656" t="s">
        <v>739</v>
      </c>
      <c r="E40" s="214"/>
      <c r="F40" s="324">
        <v>208047</v>
      </c>
      <c r="G40" s="442">
        <f t="shared" si="1"/>
        <v>105895</v>
      </c>
      <c r="H40" s="324">
        <v>0</v>
      </c>
      <c r="I40" s="324">
        <f t="shared" si="0"/>
        <v>0</v>
      </c>
      <c r="L40" s="133">
        <v>102152</v>
      </c>
      <c r="N40" s="133">
        <v>0</v>
      </c>
    </row>
    <row r="41" spans="2:14" x14ac:dyDescent="0.25">
      <c r="B41" s="29"/>
      <c r="C41" s="317" t="s">
        <v>64</v>
      </c>
      <c r="D41" s="654" t="s">
        <v>178</v>
      </c>
      <c r="E41" s="214" t="s">
        <v>357</v>
      </c>
      <c r="F41" s="326">
        <v>199792</v>
      </c>
      <c r="G41" s="443">
        <f t="shared" si="1"/>
        <v>70295</v>
      </c>
      <c r="H41" s="326">
        <v>0</v>
      </c>
      <c r="I41" s="326">
        <f t="shared" si="0"/>
        <v>0</v>
      </c>
      <c r="L41" s="133">
        <v>129497</v>
      </c>
      <c r="N41" s="133">
        <v>0</v>
      </c>
    </row>
    <row r="42" spans="2:14" x14ac:dyDescent="0.25">
      <c r="B42" s="29"/>
      <c r="C42" s="317" t="s">
        <v>77</v>
      </c>
      <c r="D42" s="654" t="s">
        <v>740</v>
      </c>
      <c r="E42" s="214"/>
      <c r="F42" s="326">
        <v>1001880</v>
      </c>
      <c r="G42" s="443">
        <f t="shared" si="1"/>
        <v>473929</v>
      </c>
      <c r="H42" s="326">
        <v>0</v>
      </c>
      <c r="I42" s="326">
        <f t="shared" si="0"/>
        <v>0</v>
      </c>
      <c r="L42" s="133">
        <v>527951</v>
      </c>
      <c r="N42" s="133">
        <v>0</v>
      </c>
    </row>
    <row r="43" spans="2:14" x14ac:dyDescent="0.25">
      <c r="B43" s="29"/>
      <c r="C43" s="317" t="s">
        <v>80</v>
      </c>
      <c r="D43" s="654" t="s">
        <v>741</v>
      </c>
      <c r="E43" s="214" t="s">
        <v>358</v>
      </c>
      <c r="F43" s="326">
        <v>-331731</v>
      </c>
      <c r="G43" s="443">
        <f t="shared" si="1"/>
        <v>-136754</v>
      </c>
      <c r="H43" s="326">
        <v>0</v>
      </c>
      <c r="I43" s="326">
        <f t="shared" si="0"/>
        <v>0</v>
      </c>
      <c r="L43" s="133">
        <v>-194977</v>
      </c>
      <c r="N43" s="133">
        <v>0</v>
      </c>
    </row>
    <row r="44" spans="2:14" x14ac:dyDescent="0.25">
      <c r="B44" s="29"/>
      <c r="C44" s="317" t="s">
        <v>81</v>
      </c>
      <c r="D44" s="654" t="s">
        <v>193</v>
      </c>
      <c r="E44" s="214" t="s">
        <v>359</v>
      </c>
      <c r="F44" s="326">
        <v>-440572</v>
      </c>
      <c r="G44" s="443">
        <f t="shared" si="1"/>
        <v>-220154</v>
      </c>
      <c r="H44" s="326">
        <v>0</v>
      </c>
      <c r="I44" s="326">
        <f t="shared" si="0"/>
        <v>0</v>
      </c>
      <c r="L44" s="133">
        <v>-220418</v>
      </c>
      <c r="N44" s="133">
        <v>0</v>
      </c>
    </row>
    <row r="45" spans="2:14" x14ac:dyDescent="0.25">
      <c r="B45" s="29"/>
      <c r="C45" s="317" t="s">
        <v>82</v>
      </c>
      <c r="D45" s="654" t="s">
        <v>742</v>
      </c>
      <c r="E45" s="214"/>
      <c r="F45" s="326">
        <v>229577</v>
      </c>
      <c r="G45" s="443">
        <f t="shared" si="1"/>
        <v>117021</v>
      </c>
      <c r="H45" s="326">
        <v>0</v>
      </c>
      <c r="I45" s="326">
        <f t="shared" si="0"/>
        <v>0</v>
      </c>
      <c r="L45" s="133">
        <v>112556</v>
      </c>
      <c r="N45" s="133">
        <v>0</v>
      </c>
    </row>
    <row r="46" spans="2:14" ht="31.5" x14ac:dyDescent="0.25">
      <c r="B46" s="29"/>
      <c r="C46" s="317" t="s">
        <v>85</v>
      </c>
      <c r="D46" s="534" t="s">
        <v>231</v>
      </c>
      <c r="E46" s="214"/>
      <c r="F46" s="326">
        <v>0</v>
      </c>
      <c r="G46" s="443">
        <f t="shared" si="1"/>
        <v>0</v>
      </c>
      <c r="H46" s="326">
        <v>0</v>
      </c>
      <c r="I46" s="326">
        <f t="shared" si="0"/>
        <v>0</v>
      </c>
      <c r="L46" s="133">
        <v>0</v>
      </c>
      <c r="N46" s="133">
        <v>0</v>
      </c>
    </row>
    <row r="47" spans="2:14" x14ac:dyDescent="0.25">
      <c r="B47" s="29"/>
      <c r="C47" s="317" t="s">
        <v>86</v>
      </c>
      <c r="D47" s="534" t="s">
        <v>234</v>
      </c>
      <c r="E47" s="214"/>
      <c r="F47" s="326">
        <v>0</v>
      </c>
      <c r="G47" s="443">
        <f t="shared" si="1"/>
        <v>0</v>
      </c>
      <c r="H47" s="326">
        <v>0</v>
      </c>
      <c r="I47" s="326">
        <f t="shared" si="0"/>
        <v>0</v>
      </c>
      <c r="L47" s="133">
        <v>0</v>
      </c>
      <c r="N47" s="133">
        <v>0</v>
      </c>
    </row>
    <row r="48" spans="2:14" x14ac:dyDescent="0.25">
      <c r="B48" s="29"/>
      <c r="C48" s="317" t="s">
        <v>87</v>
      </c>
      <c r="D48" s="654" t="s">
        <v>179</v>
      </c>
      <c r="E48" s="214"/>
      <c r="F48" s="326">
        <v>0</v>
      </c>
      <c r="G48" s="443">
        <f t="shared" si="1"/>
        <v>0</v>
      </c>
      <c r="H48" s="326">
        <v>0</v>
      </c>
      <c r="I48" s="326">
        <f t="shared" si="0"/>
        <v>0</v>
      </c>
      <c r="L48" s="133">
        <v>0</v>
      </c>
      <c r="N48" s="133">
        <v>0</v>
      </c>
    </row>
    <row r="49" spans="2:14" x14ac:dyDescent="0.25">
      <c r="B49" s="29"/>
      <c r="C49" s="317" t="s">
        <v>88</v>
      </c>
      <c r="D49" s="654" t="s">
        <v>743</v>
      </c>
      <c r="E49" s="214"/>
      <c r="F49" s="326">
        <v>229577</v>
      </c>
      <c r="G49" s="443">
        <f t="shared" si="1"/>
        <v>117021</v>
      </c>
      <c r="H49" s="326">
        <v>0</v>
      </c>
      <c r="I49" s="326">
        <f t="shared" si="0"/>
        <v>0</v>
      </c>
      <c r="L49" s="133">
        <v>112556</v>
      </c>
      <c r="N49" s="133">
        <v>0</v>
      </c>
    </row>
    <row r="50" spans="2:14" x14ac:dyDescent="0.25">
      <c r="B50" s="29"/>
      <c r="C50" s="317" t="s">
        <v>90</v>
      </c>
      <c r="D50" s="654" t="s">
        <v>316</v>
      </c>
      <c r="E50" s="214" t="s">
        <v>360</v>
      </c>
      <c r="F50" s="326">
        <v>-43753</v>
      </c>
      <c r="G50" s="443">
        <f t="shared" si="1"/>
        <v>-22464</v>
      </c>
      <c r="H50" s="326">
        <v>0</v>
      </c>
      <c r="I50" s="326">
        <f t="shared" si="0"/>
        <v>0</v>
      </c>
      <c r="L50" s="133">
        <v>-21289</v>
      </c>
      <c r="N50" s="133">
        <v>0</v>
      </c>
    </row>
    <row r="51" spans="2:14" x14ac:dyDescent="0.25">
      <c r="B51" s="29"/>
      <c r="C51" s="535" t="s">
        <v>658</v>
      </c>
      <c r="D51" s="657" t="s">
        <v>207</v>
      </c>
      <c r="E51" s="214"/>
      <c r="F51" s="324">
        <v>-47000</v>
      </c>
      <c r="G51" s="442">
        <f t="shared" si="1"/>
        <v>-22468</v>
      </c>
      <c r="H51" s="324">
        <v>0</v>
      </c>
      <c r="I51" s="324">
        <f t="shared" si="0"/>
        <v>0</v>
      </c>
      <c r="L51" s="133">
        <v>-24532</v>
      </c>
      <c r="N51" s="133">
        <v>0</v>
      </c>
    </row>
    <row r="52" spans="2:14" x14ac:dyDescent="0.25">
      <c r="B52" s="29"/>
      <c r="C52" s="535" t="s">
        <v>660</v>
      </c>
      <c r="D52" s="657" t="s">
        <v>744</v>
      </c>
      <c r="E52" s="214"/>
      <c r="F52" s="324">
        <v>3247</v>
      </c>
      <c r="G52" s="442">
        <f t="shared" si="1"/>
        <v>4</v>
      </c>
      <c r="H52" s="324">
        <v>0</v>
      </c>
      <c r="I52" s="324">
        <f t="shared" si="0"/>
        <v>0</v>
      </c>
      <c r="L52" s="133">
        <v>3243</v>
      </c>
      <c r="N52" s="133">
        <v>0</v>
      </c>
    </row>
    <row r="53" spans="2:14" x14ac:dyDescent="0.25">
      <c r="B53" s="29"/>
      <c r="C53" s="536" t="s">
        <v>93</v>
      </c>
      <c r="D53" s="654" t="s">
        <v>745</v>
      </c>
      <c r="E53" s="214"/>
      <c r="F53" s="326">
        <v>185824</v>
      </c>
      <c r="G53" s="443">
        <f t="shared" si="1"/>
        <v>94557</v>
      </c>
      <c r="H53" s="326">
        <v>0</v>
      </c>
      <c r="I53" s="326">
        <f t="shared" si="0"/>
        <v>0</v>
      </c>
      <c r="L53" s="133">
        <v>91267</v>
      </c>
      <c r="N53" s="133">
        <v>0</v>
      </c>
    </row>
    <row r="54" spans="2:14" x14ac:dyDescent="0.25">
      <c r="B54" s="29"/>
      <c r="C54" s="537" t="s">
        <v>180</v>
      </c>
      <c r="D54" s="679" t="s">
        <v>317</v>
      </c>
      <c r="E54" s="214"/>
      <c r="F54" s="326">
        <v>0</v>
      </c>
      <c r="G54" s="443">
        <f t="shared" si="1"/>
        <v>0</v>
      </c>
      <c r="H54" s="326">
        <v>0</v>
      </c>
      <c r="I54" s="326">
        <f t="shared" si="0"/>
        <v>0</v>
      </c>
      <c r="L54" s="133">
        <v>0</v>
      </c>
      <c r="N54" s="133">
        <v>0</v>
      </c>
    </row>
    <row r="55" spans="2:14" x14ac:dyDescent="0.25">
      <c r="B55" s="29"/>
      <c r="C55" s="535" t="s">
        <v>746</v>
      </c>
      <c r="D55" s="680" t="s">
        <v>318</v>
      </c>
      <c r="E55" s="214"/>
      <c r="F55" s="324">
        <v>0</v>
      </c>
      <c r="G55" s="442">
        <f t="shared" si="1"/>
        <v>0</v>
      </c>
      <c r="H55" s="324">
        <v>0</v>
      </c>
      <c r="I55" s="324">
        <f t="shared" si="0"/>
        <v>0</v>
      </c>
      <c r="L55" s="133">
        <v>0</v>
      </c>
      <c r="N55" s="133">
        <v>0</v>
      </c>
    </row>
    <row r="56" spans="2:14" x14ac:dyDescent="0.25">
      <c r="B56" s="29"/>
      <c r="C56" s="538" t="s">
        <v>747</v>
      </c>
      <c r="D56" s="539" t="s">
        <v>748</v>
      </c>
      <c r="E56" s="214"/>
      <c r="F56" s="324">
        <v>0</v>
      </c>
      <c r="G56" s="442">
        <f t="shared" si="1"/>
        <v>0</v>
      </c>
      <c r="H56" s="324">
        <v>0</v>
      </c>
      <c r="I56" s="324">
        <f t="shared" si="0"/>
        <v>0</v>
      </c>
      <c r="L56" s="133">
        <v>0</v>
      </c>
      <c r="N56" s="133">
        <v>0</v>
      </c>
    </row>
    <row r="57" spans="2:14" x14ac:dyDescent="0.25">
      <c r="B57" s="29"/>
      <c r="C57" s="540" t="s">
        <v>749</v>
      </c>
      <c r="D57" s="657" t="s">
        <v>319</v>
      </c>
      <c r="E57" s="214"/>
      <c r="F57" s="324">
        <v>0</v>
      </c>
      <c r="G57" s="442">
        <f t="shared" si="1"/>
        <v>0</v>
      </c>
      <c r="H57" s="324">
        <v>0</v>
      </c>
      <c r="I57" s="324">
        <f t="shared" si="0"/>
        <v>0</v>
      </c>
      <c r="L57" s="133">
        <v>0</v>
      </c>
      <c r="N57" s="133">
        <v>0</v>
      </c>
    </row>
    <row r="58" spans="2:14" x14ac:dyDescent="0.25">
      <c r="B58" s="29"/>
      <c r="C58" s="541" t="s">
        <v>320</v>
      </c>
      <c r="D58" s="679" t="s">
        <v>321</v>
      </c>
      <c r="E58" s="214"/>
      <c r="F58" s="326">
        <v>0</v>
      </c>
      <c r="G58" s="443">
        <f t="shared" si="1"/>
        <v>0</v>
      </c>
      <c r="H58" s="326">
        <v>0</v>
      </c>
      <c r="I58" s="326">
        <f t="shared" si="0"/>
        <v>0</v>
      </c>
      <c r="L58" s="133">
        <v>0</v>
      </c>
      <c r="N58" s="133">
        <v>0</v>
      </c>
    </row>
    <row r="59" spans="2:14" x14ac:dyDescent="0.25">
      <c r="B59" s="29"/>
      <c r="C59" s="540" t="s">
        <v>322</v>
      </c>
      <c r="D59" s="657" t="s">
        <v>323</v>
      </c>
      <c r="E59" s="214"/>
      <c r="F59" s="324">
        <v>0</v>
      </c>
      <c r="G59" s="442">
        <f t="shared" si="1"/>
        <v>0</v>
      </c>
      <c r="H59" s="324">
        <v>0</v>
      </c>
      <c r="I59" s="324">
        <f t="shared" si="0"/>
        <v>0</v>
      </c>
      <c r="L59" s="133">
        <v>0</v>
      </c>
      <c r="N59" s="133">
        <v>0</v>
      </c>
    </row>
    <row r="60" spans="2:14" x14ac:dyDescent="0.25">
      <c r="B60" s="29"/>
      <c r="C60" s="538" t="s">
        <v>324</v>
      </c>
      <c r="D60" s="539" t="s">
        <v>325</v>
      </c>
      <c r="E60" s="214"/>
      <c r="F60" s="324">
        <v>0</v>
      </c>
      <c r="G60" s="442">
        <f t="shared" si="1"/>
        <v>0</v>
      </c>
      <c r="H60" s="324">
        <v>0</v>
      </c>
      <c r="I60" s="324">
        <f t="shared" si="0"/>
        <v>0</v>
      </c>
      <c r="L60" s="133">
        <v>0</v>
      </c>
      <c r="N60" s="133">
        <v>0</v>
      </c>
    </row>
    <row r="61" spans="2:14" x14ac:dyDescent="0.25">
      <c r="B61" s="29"/>
      <c r="C61" s="540" t="s">
        <v>326</v>
      </c>
      <c r="D61" s="657" t="s">
        <v>327</v>
      </c>
      <c r="E61" s="214"/>
      <c r="F61" s="324">
        <v>0</v>
      </c>
      <c r="G61" s="442">
        <f t="shared" si="1"/>
        <v>0</v>
      </c>
      <c r="H61" s="324">
        <v>0</v>
      </c>
      <c r="I61" s="324">
        <f t="shared" si="0"/>
        <v>0</v>
      </c>
      <c r="L61" s="133">
        <v>0</v>
      </c>
      <c r="N61" s="133">
        <v>0</v>
      </c>
    </row>
    <row r="62" spans="2:14" x14ac:dyDescent="0.25">
      <c r="B62" s="29"/>
      <c r="C62" s="541" t="s">
        <v>328</v>
      </c>
      <c r="D62" s="679" t="s">
        <v>750</v>
      </c>
      <c r="E62" s="214"/>
      <c r="F62" s="326">
        <v>0</v>
      </c>
      <c r="G62" s="443">
        <f t="shared" si="1"/>
        <v>0</v>
      </c>
      <c r="H62" s="326">
        <v>0</v>
      </c>
      <c r="I62" s="326">
        <f t="shared" si="0"/>
        <v>0</v>
      </c>
      <c r="L62" s="133">
        <v>0</v>
      </c>
      <c r="N62" s="133">
        <v>0</v>
      </c>
    </row>
    <row r="63" spans="2:14" x14ac:dyDescent="0.25">
      <c r="B63" s="29"/>
      <c r="C63" s="541" t="s">
        <v>329</v>
      </c>
      <c r="D63" s="679" t="s">
        <v>330</v>
      </c>
      <c r="E63" s="214"/>
      <c r="F63" s="326">
        <v>0</v>
      </c>
      <c r="G63" s="443">
        <f t="shared" si="1"/>
        <v>0</v>
      </c>
      <c r="H63" s="326">
        <v>0</v>
      </c>
      <c r="I63" s="326">
        <f t="shared" si="0"/>
        <v>0</v>
      </c>
      <c r="L63" s="133">
        <v>0</v>
      </c>
      <c r="N63" s="133">
        <v>0</v>
      </c>
    </row>
    <row r="64" spans="2:14" x14ac:dyDescent="0.25">
      <c r="B64" s="29"/>
      <c r="C64" s="540" t="s">
        <v>751</v>
      </c>
      <c r="D64" s="657" t="s">
        <v>207</v>
      </c>
      <c r="E64" s="214"/>
      <c r="F64" s="324">
        <v>0</v>
      </c>
      <c r="G64" s="442">
        <f t="shared" si="1"/>
        <v>0</v>
      </c>
      <c r="H64" s="324">
        <v>0</v>
      </c>
      <c r="I64" s="324">
        <f t="shared" si="0"/>
        <v>0</v>
      </c>
      <c r="L64" s="133">
        <v>0</v>
      </c>
      <c r="N64" s="133">
        <v>0</v>
      </c>
    </row>
    <row r="65" spans="2:14" x14ac:dyDescent="0.25">
      <c r="B65" s="29"/>
      <c r="C65" s="540" t="s">
        <v>752</v>
      </c>
      <c r="D65" s="657" t="s">
        <v>753</v>
      </c>
      <c r="E65" s="214"/>
      <c r="F65" s="324">
        <v>0</v>
      </c>
      <c r="G65" s="442">
        <f t="shared" si="1"/>
        <v>0</v>
      </c>
      <c r="H65" s="324">
        <v>0</v>
      </c>
      <c r="I65" s="324">
        <f t="shared" si="0"/>
        <v>0</v>
      </c>
      <c r="L65" s="133">
        <v>0</v>
      </c>
      <c r="N65" s="133">
        <v>0</v>
      </c>
    </row>
    <row r="66" spans="2:14" x14ac:dyDescent="0.25">
      <c r="B66" s="29"/>
      <c r="C66" s="541" t="s">
        <v>331</v>
      </c>
      <c r="D66" s="679" t="s">
        <v>754</v>
      </c>
      <c r="E66" s="214"/>
      <c r="F66" s="326">
        <v>0</v>
      </c>
      <c r="G66" s="443">
        <f t="shared" si="1"/>
        <v>0</v>
      </c>
      <c r="H66" s="326">
        <v>0</v>
      </c>
      <c r="I66" s="326">
        <f t="shared" si="0"/>
        <v>0</v>
      </c>
      <c r="L66" s="133">
        <v>0</v>
      </c>
      <c r="N66" s="133">
        <v>0</v>
      </c>
    </row>
    <row r="67" spans="2:14" x14ac:dyDescent="0.25">
      <c r="B67" s="264"/>
      <c r="C67" s="542" t="s">
        <v>332</v>
      </c>
      <c r="D67" s="681" t="s">
        <v>755</v>
      </c>
      <c r="E67" s="265" t="s">
        <v>361</v>
      </c>
      <c r="F67" s="327">
        <v>185824</v>
      </c>
      <c r="G67" s="444">
        <f t="shared" si="1"/>
        <v>94557</v>
      </c>
      <c r="H67" s="327">
        <v>0</v>
      </c>
      <c r="I67" s="327">
        <f t="shared" si="0"/>
        <v>0</v>
      </c>
      <c r="L67" s="133">
        <v>91267</v>
      </c>
      <c r="N67" s="133">
        <v>0</v>
      </c>
    </row>
    <row r="68" spans="2:14" x14ac:dyDescent="0.25">
      <c r="B68" s="254"/>
      <c r="C68" s="255"/>
      <c r="D68" s="254"/>
      <c r="E68" s="254"/>
      <c r="F68" s="197"/>
      <c r="G68" s="197"/>
      <c r="H68" s="197"/>
      <c r="I68" s="197"/>
    </row>
    <row r="69" spans="2:14" x14ac:dyDescent="0.25">
      <c r="F69" s="197">
        <f>+F10-F22+F29+F36+F37+F41+F43+F44+F50-F67</f>
        <v>0</v>
      </c>
      <c r="G69" s="197">
        <f>+G10-G22+G29+G36+G37+G41+G43+G44+G50-G67</f>
        <v>0</v>
      </c>
      <c r="H69" s="197">
        <f>+H10-H22+H29+H36+H37+H41+H43+H44+H50-H67</f>
        <v>0</v>
      </c>
      <c r="I69" s="197">
        <f>+I10-I22+I29+I36+I37+I41+I43+I44+I50-I67</f>
        <v>0</v>
      </c>
    </row>
    <row r="70" spans="2:14" x14ac:dyDescent="0.25">
      <c r="F70" s="197">
        <f>+F10-F11-F12-F13-F14-F15-F20-F21</f>
        <v>0</v>
      </c>
      <c r="G70" s="197">
        <f>+G10-G11-G12-G13-G14-G15-G20-G21</f>
        <v>0</v>
      </c>
      <c r="H70" s="197">
        <f>+H10-H11-H12-H13-H14-H15-H20-H21</f>
        <v>0</v>
      </c>
      <c r="I70" s="197">
        <f>+I10-I11-I12-I13-I14-I15-I20-I21</f>
        <v>0</v>
      </c>
    </row>
    <row r="71" spans="2:14" x14ac:dyDescent="0.25">
      <c r="F71" s="198">
        <f>+F15-F16-F17-F18-F19</f>
        <v>0</v>
      </c>
      <c r="G71" s="198">
        <f>+G15-G16-G17-G18-G19</f>
        <v>0</v>
      </c>
      <c r="H71" s="198">
        <f>+H15-H16-H17-H18-H19</f>
        <v>0</v>
      </c>
      <c r="I71" s="198">
        <f>+I15-I16-I17-I18-I19</f>
        <v>0</v>
      </c>
    </row>
    <row r="72" spans="2:14" x14ac:dyDescent="0.25">
      <c r="F72" s="198">
        <f>+F22-F23-F24-F25-F26-F27</f>
        <v>0</v>
      </c>
      <c r="G72" s="198">
        <f>+G22-G23-G24-G25-G26-G27</f>
        <v>0</v>
      </c>
      <c r="H72" s="198">
        <f>+H22-H23-H24-H25-H26-H27</f>
        <v>0</v>
      </c>
      <c r="I72" s="198">
        <f>+I22-I23-I24-I25-I26-I27</f>
        <v>0</v>
      </c>
    </row>
    <row r="73" spans="2:14" x14ac:dyDescent="0.25">
      <c r="F73" s="198">
        <f>+F28-(+F10-F22)</f>
        <v>0</v>
      </c>
      <c r="G73" s="198">
        <f>+G28-(+G10-G22)</f>
        <v>0</v>
      </c>
      <c r="H73" s="198">
        <f>+H28-(+H10-H22)</f>
        <v>0</v>
      </c>
      <c r="I73" s="198">
        <f>+I28-(+I10-I22)</f>
        <v>0</v>
      </c>
    </row>
    <row r="74" spans="2:14" x14ac:dyDescent="0.25">
      <c r="F74" s="198">
        <f>+F29-(F30-F33)</f>
        <v>0</v>
      </c>
      <c r="G74" s="198">
        <f>+G29-(G30-G33)</f>
        <v>0</v>
      </c>
      <c r="H74" s="198">
        <f>+H29-(H30-H33)</f>
        <v>0</v>
      </c>
      <c r="I74" s="198">
        <f>+I29-(I30-I33)</f>
        <v>0</v>
      </c>
    </row>
    <row r="75" spans="2:14" x14ac:dyDescent="0.25">
      <c r="F75" s="198">
        <f>+F30-F31-F32</f>
        <v>0</v>
      </c>
      <c r="G75" s="198">
        <f>+G30-G31-G32</f>
        <v>0</v>
      </c>
      <c r="H75" s="198">
        <f>+H30-H31-H32</f>
        <v>0</v>
      </c>
      <c r="I75" s="198">
        <f>+I30-I31-I32</f>
        <v>0</v>
      </c>
    </row>
    <row r="76" spans="2:14" x14ac:dyDescent="0.25">
      <c r="F76" s="198">
        <f>+F33-F34-F35</f>
        <v>0</v>
      </c>
      <c r="G76" s="198">
        <f>+G33-G34-G35</f>
        <v>0</v>
      </c>
      <c r="H76" s="198">
        <f>+H33-H34-H35</f>
        <v>0</v>
      </c>
      <c r="I76" s="198">
        <f>+I33-I34-I35</f>
        <v>0</v>
      </c>
    </row>
    <row r="77" spans="2:14" x14ac:dyDescent="0.25">
      <c r="F77" s="198">
        <f>+F37-F38-F39-F40</f>
        <v>0</v>
      </c>
      <c r="G77" s="198">
        <f>+G37-G38-G39-G40</f>
        <v>0</v>
      </c>
      <c r="H77" s="198">
        <f>+H37-H38-H39-H40</f>
        <v>0</v>
      </c>
      <c r="I77" s="198">
        <f>+I37-I38-I39-I40</f>
        <v>0</v>
      </c>
    </row>
    <row r="78" spans="2:14" x14ac:dyDescent="0.25">
      <c r="F78" s="198">
        <f>+F42-F28-F29-F36-F37-F41</f>
        <v>0</v>
      </c>
      <c r="G78" s="198">
        <f>+G42-G28-G29-G36-G37-G41</f>
        <v>0</v>
      </c>
      <c r="H78" s="198">
        <f>+H42-H28-H29-H36-H37-H41</f>
        <v>0</v>
      </c>
      <c r="I78" s="198">
        <f>+I42-I28-I29-I36-I37-I41</f>
        <v>0</v>
      </c>
    </row>
    <row r="79" spans="2:14" x14ac:dyDescent="0.25">
      <c r="F79" s="198">
        <f>+F45-(+F42+F43+F44)</f>
        <v>0</v>
      </c>
      <c r="G79" s="198">
        <f>+G45-(+G42+G43+G44)</f>
        <v>0</v>
      </c>
      <c r="H79" s="198">
        <f>+H45-(+H42+H43+H44)</f>
        <v>0</v>
      </c>
      <c r="I79" s="198">
        <f>+I45-(+I42+I43+I44)</f>
        <v>0</v>
      </c>
    </row>
    <row r="80" spans="2:14" x14ac:dyDescent="0.25">
      <c r="F80" s="198">
        <f>+F53-(+F49+F50)</f>
        <v>0</v>
      </c>
      <c r="G80" s="198">
        <f>+G53-(+G49+G50)</f>
        <v>0</v>
      </c>
      <c r="H80" s="198">
        <f>+H53-(+H49+H50)</f>
        <v>0</v>
      </c>
      <c r="I80" s="198">
        <f>+I53-(+I49+I50)</f>
        <v>0</v>
      </c>
    </row>
    <row r="81" spans="6:9" x14ac:dyDescent="0.25">
      <c r="F81" s="198">
        <f>+F67-F53</f>
        <v>0</v>
      </c>
      <c r="G81" s="198">
        <f>+G67-G53</f>
        <v>0</v>
      </c>
      <c r="H81" s="198">
        <f>+H67-H53</f>
        <v>0</v>
      </c>
      <c r="I81" s="198">
        <f>+I67-I53</f>
        <v>0</v>
      </c>
    </row>
  </sheetData>
  <mergeCells count="12">
    <mergeCell ref="B3:G3"/>
    <mergeCell ref="F5:G5"/>
    <mergeCell ref="F6:G6"/>
    <mergeCell ref="H6:I6"/>
    <mergeCell ref="F7:G7"/>
    <mergeCell ref="H7:I7"/>
    <mergeCell ref="H5:I5"/>
    <mergeCell ref="I8:I9"/>
    <mergeCell ref="E8:E9"/>
    <mergeCell ref="F8:F9"/>
    <mergeCell ref="G8:G9"/>
    <mergeCell ref="H8:H9"/>
  </mergeCells>
  <pageMargins left="0.51181102362204722" right="0.35433070866141736" top="0.82677165354330717" bottom="0.98425196850393704" header="0.51181102362204722" footer="0.51181102362204722"/>
  <pageSetup paperSize="9" scale="62" orientation="portrait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4"/>
  <sheetViews>
    <sheetView view="pageBreakPreview" zoomScale="85" zoomScaleNormal="70" zoomScaleSheetLayoutView="85" workbookViewId="0"/>
  </sheetViews>
  <sheetFormatPr defaultRowHeight="12.75" x14ac:dyDescent="0.2"/>
  <cols>
    <col min="1" max="1" width="5.140625" style="39" customWidth="1"/>
    <col min="2" max="2" width="6.28515625" style="39" customWidth="1"/>
    <col min="3" max="3" width="88.42578125" style="39" customWidth="1"/>
    <col min="4" max="4" width="30.85546875" style="39" customWidth="1"/>
    <col min="5" max="5" width="30.85546875" style="39" hidden="1" customWidth="1"/>
    <col min="6" max="6" width="1.5703125" style="39" customWidth="1"/>
    <col min="7" max="16384" width="9.140625" style="39"/>
  </cols>
  <sheetData>
    <row r="1" spans="1:6" x14ac:dyDescent="0.2">
      <c r="A1" s="46"/>
      <c r="B1" s="47"/>
      <c r="C1" s="47"/>
      <c r="D1" s="451"/>
      <c r="E1" s="48"/>
    </row>
    <row r="2" spans="1:6" x14ac:dyDescent="0.2">
      <c r="A2" s="775" t="s">
        <v>831</v>
      </c>
      <c r="B2" s="776"/>
      <c r="C2" s="776"/>
      <c r="D2" s="777"/>
      <c r="E2" s="49"/>
      <c r="F2" s="40"/>
    </row>
    <row r="3" spans="1:6" x14ac:dyDescent="0.2">
      <c r="A3" s="44"/>
      <c r="B3" s="40"/>
      <c r="C3" s="40"/>
      <c r="D3" s="50"/>
      <c r="E3" s="50"/>
      <c r="F3" s="40"/>
    </row>
    <row r="4" spans="1:6" x14ac:dyDescent="0.2">
      <c r="A4" s="44"/>
      <c r="B4" s="40"/>
      <c r="C4" s="40"/>
      <c r="D4" s="452"/>
      <c r="E4" s="50"/>
      <c r="F4" s="40"/>
    </row>
    <row r="5" spans="1:6" x14ac:dyDescent="0.2">
      <c r="A5" s="51"/>
      <c r="B5" s="52"/>
      <c r="C5" s="52"/>
      <c r="D5" s="453" t="s">
        <v>369</v>
      </c>
      <c r="E5" s="446"/>
      <c r="F5" s="40"/>
    </row>
    <row r="6" spans="1:6" x14ac:dyDescent="0.2">
      <c r="A6" s="44"/>
      <c r="B6" s="53"/>
      <c r="C6" s="54" t="s">
        <v>519</v>
      </c>
      <c r="D6" s="454" t="s">
        <v>0</v>
      </c>
      <c r="E6" s="55" t="s">
        <v>1</v>
      </c>
      <c r="F6" s="40"/>
    </row>
    <row r="7" spans="1:6" x14ac:dyDescent="0.2">
      <c r="A7" s="44"/>
      <c r="B7" s="53"/>
      <c r="C7" s="54"/>
      <c r="D7" s="211" t="s">
        <v>385</v>
      </c>
      <c r="E7" s="56" t="s">
        <v>385</v>
      </c>
      <c r="F7" s="40"/>
    </row>
    <row r="8" spans="1:6" x14ac:dyDescent="0.2">
      <c r="A8" s="44"/>
      <c r="B8" s="40"/>
      <c r="C8" s="41"/>
      <c r="D8" s="455" t="s">
        <v>845</v>
      </c>
      <c r="E8" s="56" t="s">
        <v>518</v>
      </c>
      <c r="F8" s="40"/>
    </row>
    <row r="9" spans="1:6" x14ac:dyDescent="0.2">
      <c r="A9" s="57"/>
      <c r="B9" s="58"/>
      <c r="C9" s="59"/>
      <c r="D9" s="456"/>
      <c r="E9" s="60"/>
      <c r="F9" s="40"/>
    </row>
    <row r="10" spans="1:6" ht="15.75" x14ac:dyDescent="0.2">
      <c r="A10" s="44"/>
      <c r="B10" s="352" t="s">
        <v>36</v>
      </c>
      <c r="C10" s="353" t="s">
        <v>500</v>
      </c>
      <c r="D10" s="63">
        <v>204013</v>
      </c>
      <c r="E10" s="447">
        <v>0</v>
      </c>
      <c r="F10" s="40"/>
    </row>
    <row r="11" spans="1:6" ht="15.75" x14ac:dyDescent="0.2">
      <c r="A11" s="44"/>
      <c r="B11" s="354" t="s">
        <v>38</v>
      </c>
      <c r="C11" s="349" t="s">
        <v>501</v>
      </c>
      <c r="D11" s="63">
        <v>-85931</v>
      </c>
      <c r="E11" s="448">
        <f>+E12+E18</f>
        <v>0</v>
      </c>
      <c r="F11" s="40"/>
    </row>
    <row r="12" spans="1:6" s="43" customFormat="1" ht="15.75" x14ac:dyDescent="0.2">
      <c r="A12" s="42"/>
      <c r="B12" s="712" t="s">
        <v>39</v>
      </c>
      <c r="C12" s="349" t="s">
        <v>502</v>
      </c>
      <c r="D12" s="63">
        <v>0</v>
      </c>
      <c r="E12" s="448">
        <f>SUM(E13:E17)</f>
        <v>0</v>
      </c>
      <c r="F12" s="53"/>
    </row>
    <row r="13" spans="1:6" s="43" customFormat="1" ht="15.75" x14ac:dyDescent="0.2">
      <c r="A13" s="42"/>
      <c r="B13" s="713" t="s">
        <v>168</v>
      </c>
      <c r="C13" s="350" t="s">
        <v>503</v>
      </c>
      <c r="D13" s="356">
        <v>0</v>
      </c>
      <c r="E13" s="449">
        <v>0</v>
      </c>
      <c r="F13" s="53"/>
    </row>
    <row r="14" spans="1:6" s="43" customFormat="1" ht="15.75" x14ac:dyDescent="0.2">
      <c r="A14" s="42"/>
      <c r="B14" s="713" t="s">
        <v>169</v>
      </c>
      <c r="C14" s="350" t="s">
        <v>504</v>
      </c>
      <c r="D14" s="356">
        <v>0</v>
      </c>
      <c r="E14" s="449">
        <v>0</v>
      </c>
      <c r="F14" s="53"/>
    </row>
    <row r="15" spans="1:6" s="43" customFormat="1" ht="15.75" x14ac:dyDescent="0.2">
      <c r="A15" s="42"/>
      <c r="B15" s="713" t="s">
        <v>170</v>
      </c>
      <c r="C15" s="350" t="s">
        <v>505</v>
      </c>
      <c r="D15" s="356">
        <v>0</v>
      </c>
      <c r="E15" s="449">
        <v>0</v>
      </c>
      <c r="F15" s="53"/>
    </row>
    <row r="16" spans="1:6" ht="15.75" x14ac:dyDescent="0.2">
      <c r="A16" s="44"/>
      <c r="B16" s="713" t="s">
        <v>368</v>
      </c>
      <c r="C16" s="350" t="s">
        <v>506</v>
      </c>
      <c r="D16" s="356">
        <v>0</v>
      </c>
      <c r="E16" s="449">
        <v>0</v>
      </c>
      <c r="F16" s="40"/>
    </row>
    <row r="17" spans="1:8" ht="15.75" x14ac:dyDescent="0.2">
      <c r="A17" s="44"/>
      <c r="B17" s="713" t="s">
        <v>380</v>
      </c>
      <c r="C17" s="350" t="s">
        <v>507</v>
      </c>
      <c r="D17" s="356">
        <v>0</v>
      </c>
      <c r="E17" s="449">
        <v>0</v>
      </c>
      <c r="F17" s="40"/>
    </row>
    <row r="18" spans="1:8" ht="15.75" x14ac:dyDescent="0.2">
      <c r="A18" s="44"/>
      <c r="B18" s="714" t="s">
        <v>40</v>
      </c>
      <c r="C18" s="349" t="s">
        <v>508</v>
      </c>
      <c r="D18" s="63">
        <v>-85931</v>
      </c>
      <c r="E18" s="448">
        <f>SUM(E19:E24)</f>
        <v>0</v>
      </c>
      <c r="F18" s="40"/>
      <c r="H18" s="267"/>
    </row>
    <row r="19" spans="1:8" ht="15.75" x14ac:dyDescent="0.2">
      <c r="A19" s="44"/>
      <c r="B19" s="713" t="s">
        <v>213</v>
      </c>
      <c r="C19" s="350" t="s">
        <v>509</v>
      </c>
      <c r="D19" s="356">
        <v>0</v>
      </c>
      <c r="E19" s="449">
        <v>0</v>
      </c>
      <c r="F19" s="40"/>
    </row>
    <row r="20" spans="1:8" ht="31.5" x14ac:dyDescent="0.2">
      <c r="A20" s="44"/>
      <c r="B20" s="713" t="s">
        <v>214</v>
      </c>
      <c r="C20" s="350" t="s">
        <v>510</v>
      </c>
      <c r="D20" s="356">
        <v>-125190</v>
      </c>
      <c r="E20" s="449">
        <v>0</v>
      </c>
      <c r="F20" s="40"/>
    </row>
    <row r="21" spans="1:8" ht="15.75" x14ac:dyDescent="0.2">
      <c r="A21" s="44"/>
      <c r="B21" s="713" t="s">
        <v>215</v>
      </c>
      <c r="C21" s="350" t="s">
        <v>511</v>
      </c>
      <c r="D21" s="356">
        <v>18245</v>
      </c>
      <c r="E21" s="449">
        <v>0</v>
      </c>
      <c r="F21" s="40"/>
    </row>
    <row r="22" spans="1:8" ht="15.75" x14ac:dyDescent="0.2">
      <c r="A22" s="44"/>
      <c r="B22" s="713" t="s">
        <v>382</v>
      </c>
      <c r="C22" s="350" t="s">
        <v>512</v>
      </c>
      <c r="D22" s="356">
        <v>0</v>
      </c>
      <c r="E22" s="449">
        <v>0</v>
      </c>
      <c r="F22" s="40"/>
    </row>
    <row r="23" spans="1:8" ht="15.75" x14ac:dyDescent="0.2">
      <c r="A23" s="44"/>
      <c r="B23" s="713" t="s">
        <v>513</v>
      </c>
      <c r="C23" s="350" t="s">
        <v>514</v>
      </c>
      <c r="D23" s="356">
        <v>0</v>
      </c>
      <c r="E23" s="449">
        <v>0</v>
      </c>
      <c r="F23" s="40"/>
    </row>
    <row r="24" spans="1:8" ht="15.75" x14ac:dyDescent="0.2">
      <c r="A24" s="44"/>
      <c r="B24" s="713" t="s">
        <v>515</v>
      </c>
      <c r="C24" s="350" t="s">
        <v>516</v>
      </c>
      <c r="D24" s="356">
        <v>21014</v>
      </c>
      <c r="E24" s="449">
        <v>0</v>
      </c>
      <c r="F24" s="40"/>
    </row>
    <row r="25" spans="1:8" s="43" customFormat="1" ht="15.75" x14ac:dyDescent="0.2">
      <c r="A25" s="42"/>
      <c r="B25" s="355" t="s">
        <v>50</v>
      </c>
      <c r="C25" s="351" t="s">
        <v>517</v>
      </c>
      <c r="D25" s="63">
        <v>118082</v>
      </c>
      <c r="E25" s="448">
        <f>+E10+E11</f>
        <v>0</v>
      </c>
      <c r="F25" s="53"/>
    </row>
    <row r="26" spans="1:8" x14ac:dyDescent="0.2">
      <c r="A26" s="45"/>
      <c r="B26" s="61"/>
      <c r="C26" s="62"/>
      <c r="D26" s="64"/>
      <c r="E26" s="450"/>
      <c r="F26" s="40"/>
    </row>
    <row r="29" spans="1:8" x14ac:dyDescent="0.2">
      <c r="D29" s="267"/>
    </row>
    <row r="31" spans="1:8" x14ac:dyDescent="0.2">
      <c r="D31" s="267">
        <f>+D11-D12-D18</f>
        <v>0</v>
      </c>
    </row>
    <row r="32" spans="1:8" x14ac:dyDescent="0.2">
      <c r="D32" s="267">
        <f>+D12-SUM(D13:D17)</f>
        <v>0</v>
      </c>
    </row>
    <row r="33" spans="4:4" x14ac:dyDescent="0.2">
      <c r="D33" s="267">
        <f>+D18-SUM(D19:D24)</f>
        <v>0</v>
      </c>
    </row>
    <row r="34" spans="4:4" x14ac:dyDescent="0.2">
      <c r="D34" s="267">
        <f>+D25-D10-D11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0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32"/>
  <sheetViews>
    <sheetView view="pageBreakPreview" zoomScale="85" zoomScaleNormal="70" zoomScaleSheetLayoutView="85" workbookViewId="0"/>
  </sheetViews>
  <sheetFormatPr defaultRowHeight="12.75" x14ac:dyDescent="0.2"/>
  <cols>
    <col min="1" max="1" width="5.140625" style="545" customWidth="1"/>
    <col min="2" max="2" width="5" style="545" bestFit="1" customWidth="1"/>
    <col min="3" max="3" width="101.5703125" style="545" customWidth="1"/>
    <col min="4" max="4" width="31.5703125" style="545" bestFit="1" customWidth="1"/>
    <col min="5" max="5" width="1.5703125" style="545" customWidth="1"/>
    <col min="6" max="16384" width="9.140625" style="545"/>
  </cols>
  <sheetData>
    <row r="1" spans="1:5" x14ac:dyDescent="0.2">
      <c r="A1" s="543"/>
      <c r="B1" s="544"/>
      <c r="C1" s="544"/>
      <c r="D1" s="596"/>
    </row>
    <row r="2" spans="1:5" x14ac:dyDescent="0.2">
      <c r="A2" s="546"/>
      <c r="B2" s="547" t="s">
        <v>849</v>
      </c>
      <c r="C2" s="548"/>
      <c r="D2" s="597"/>
      <c r="E2" s="549"/>
    </row>
    <row r="3" spans="1:5" x14ac:dyDescent="0.2">
      <c r="A3" s="550"/>
      <c r="B3" s="549"/>
      <c r="C3" s="549"/>
      <c r="D3" s="551"/>
      <c r="E3" s="549"/>
    </row>
    <row r="4" spans="1:5" x14ac:dyDescent="0.2">
      <c r="A4" s="550"/>
      <c r="B4" s="549"/>
      <c r="C4" s="549"/>
      <c r="D4" s="598"/>
      <c r="E4" s="549"/>
    </row>
    <row r="5" spans="1:5" x14ac:dyDescent="0.2">
      <c r="A5" s="552"/>
      <c r="B5" s="553"/>
      <c r="C5" s="553"/>
      <c r="D5" s="599" t="s">
        <v>369</v>
      </c>
      <c r="E5" s="549"/>
    </row>
    <row r="6" spans="1:5" x14ac:dyDescent="0.2">
      <c r="A6" s="550"/>
      <c r="B6" s="554"/>
      <c r="C6" s="555" t="s">
        <v>756</v>
      </c>
      <c r="D6" s="556" t="s">
        <v>1</v>
      </c>
      <c r="E6" s="549"/>
    </row>
    <row r="7" spans="1:5" x14ac:dyDescent="0.2">
      <c r="A7" s="550"/>
      <c r="B7" s="554"/>
      <c r="C7" s="555"/>
      <c r="D7" s="557" t="s">
        <v>385</v>
      </c>
      <c r="E7" s="549"/>
    </row>
    <row r="8" spans="1:5" x14ac:dyDescent="0.2">
      <c r="A8" s="550"/>
      <c r="B8" s="549"/>
      <c r="C8" s="558"/>
      <c r="D8" s="600" t="s">
        <v>846</v>
      </c>
      <c r="E8" s="549"/>
    </row>
    <row r="9" spans="1:5" x14ac:dyDescent="0.2">
      <c r="A9" s="559"/>
      <c r="B9" s="560"/>
      <c r="C9" s="561"/>
      <c r="D9" s="601"/>
      <c r="E9" s="549"/>
    </row>
    <row r="10" spans="1:5" x14ac:dyDescent="0.2">
      <c r="A10" s="550"/>
      <c r="B10" s="562" t="s">
        <v>36</v>
      </c>
      <c r="C10" s="563" t="s">
        <v>757</v>
      </c>
      <c r="D10" s="63">
        <v>43853</v>
      </c>
      <c r="E10" s="549"/>
    </row>
    <row r="11" spans="1:5" x14ac:dyDescent="0.2">
      <c r="A11" s="550"/>
      <c r="B11" s="554" t="s">
        <v>38</v>
      </c>
      <c r="C11" s="563" t="s">
        <v>758</v>
      </c>
      <c r="D11" s="63">
        <v>0</v>
      </c>
      <c r="E11" s="549"/>
    </row>
    <row r="12" spans="1:5" s="565" customFormat="1" x14ac:dyDescent="0.2">
      <c r="A12" s="564"/>
      <c r="B12" s="554" t="s">
        <v>50</v>
      </c>
      <c r="C12" s="563" t="s">
        <v>759</v>
      </c>
      <c r="D12" s="63">
        <v>0</v>
      </c>
      <c r="E12" s="554"/>
    </row>
    <row r="13" spans="1:5" s="565" customFormat="1" x14ac:dyDescent="0.2">
      <c r="A13" s="564"/>
      <c r="B13" s="562" t="s">
        <v>61</v>
      </c>
      <c r="C13" s="566" t="s">
        <v>760</v>
      </c>
      <c r="D13" s="63">
        <v>0</v>
      </c>
      <c r="E13" s="554"/>
    </row>
    <row r="14" spans="1:5" s="565" customFormat="1" ht="25.5" x14ac:dyDescent="0.2">
      <c r="A14" s="564"/>
      <c r="B14" s="562" t="s">
        <v>62</v>
      </c>
      <c r="C14" s="566" t="s">
        <v>761</v>
      </c>
      <c r="D14" s="63">
        <v>11894</v>
      </c>
      <c r="E14" s="554"/>
    </row>
    <row r="15" spans="1:5" s="565" customFormat="1" ht="25.5" x14ac:dyDescent="0.2">
      <c r="A15" s="564"/>
      <c r="B15" s="567" t="s">
        <v>63</v>
      </c>
      <c r="C15" s="563" t="s">
        <v>762</v>
      </c>
      <c r="D15" s="63">
        <v>0</v>
      </c>
      <c r="E15" s="554"/>
    </row>
    <row r="16" spans="1:5" x14ac:dyDescent="0.2">
      <c r="A16" s="550"/>
      <c r="B16" s="567" t="s">
        <v>64</v>
      </c>
      <c r="C16" s="563" t="s">
        <v>763</v>
      </c>
      <c r="D16" s="63">
        <v>0</v>
      </c>
      <c r="E16" s="549"/>
    </row>
    <row r="17" spans="1:7" x14ac:dyDescent="0.2">
      <c r="A17" s="550"/>
      <c r="B17" s="567" t="s">
        <v>77</v>
      </c>
      <c r="C17" s="563" t="s">
        <v>764</v>
      </c>
      <c r="D17" s="63">
        <v>0</v>
      </c>
      <c r="E17" s="549"/>
    </row>
    <row r="18" spans="1:7" x14ac:dyDescent="0.2">
      <c r="A18" s="550"/>
      <c r="B18" s="567" t="s">
        <v>80</v>
      </c>
      <c r="C18" s="563" t="s">
        <v>765</v>
      </c>
      <c r="D18" s="63">
        <v>-11108</v>
      </c>
      <c r="E18" s="549"/>
      <c r="G18" s="568"/>
    </row>
    <row r="19" spans="1:7" x14ac:dyDescent="0.2">
      <c r="A19" s="550"/>
      <c r="B19" s="567" t="s">
        <v>81</v>
      </c>
      <c r="C19" s="569" t="s">
        <v>766</v>
      </c>
      <c r="D19" s="63">
        <f>SUM(D10:D18)</f>
        <v>44639</v>
      </c>
      <c r="E19" s="549"/>
    </row>
    <row r="20" spans="1:7" x14ac:dyDescent="0.2">
      <c r="A20" s="550"/>
      <c r="B20" s="554" t="s">
        <v>82</v>
      </c>
      <c r="C20" s="570" t="s">
        <v>767</v>
      </c>
      <c r="D20" s="63">
        <f>SUM(D21:D24)</f>
        <v>185824</v>
      </c>
      <c r="E20" s="549"/>
    </row>
    <row r="21" spans="1:7" x14ac:dyDescent="0.2">
      <c r="A21" s="550"/>
      <c r="B21" s="571" t="s">
        <v>4</v>
      </c>
      <c r="C21" s="572" t="s">
        <v>768</v>
      </c>
      <c r="D21" s="573">
        <v>330</v>
      </c>
      <c r="E21" s="549"/>
    </row>
    <row r="22" spans="1:7" x14ac:dyDescent="0.2">
      <c r="A22" s="550"/>
      <c r="B22" s="574" t="s">
        <v>21</v>
      </c>
      <c r="C22" s="575" t="s">
        <v>769</v>
      </c>
      <c r="D22" s="573">
        <v>0</v>
      </c>
      <c r="E22" s="549"/>
    </row>
    <row r="23" spans="1:7" x14ac:dyDescent="0.2">
      <c r="A23" s="550"/>
      <c r="B23" s="574" t="s">
        <v>66</v>
      </c>
      <c r="C23" s="575" t="s">
        <v>770</v>
      </c>
      <c r="D23" s="573">
        <v>0</v>
      </c>
      <c r="E23" s="549"/>
    </row>
    <row r="24" spans="1:7" x14ac:dyDescent="0.2">
      <c r="A24" s="550"/>
      <c r="B24" s="571" t="s">
        <v>67</v>
      </c>
      <c r="C24" s="576" t="s">
        <v>74</v>
      </c>
      <c r="D24" s="573">
        <v>185494</v>
      </c>
      <c r="E24" s="549"/>
    </row>
    <row r="25" spans="1:7" s="565" customFormat="1" x14ac:dyDescent="0.2">
      <c r="A25" s="564"/>
      <c r="B25" s="554"/>
      <c r="C25" s="570"/>
      <c r="D25" s="573"/>
      <c r="E25" s="554"/>
    </row>
    <row r="26" spans="1:7" s="565" customFormat="1" x14ac:dyDescent="0.2">
      <c r="A26" s="564"/>
      <c r="B26" s="562" t="s">
        <v>85</v>
      </c>
      <c r="C26" s="577" t="s">
        <v>771</v>
      </c>
      <c r="D26" s="63">
        <f>D20+D19</f>
        <v>230463</v>
      </c>
      <c r="E26" s="554"/>
    </row>
    <row r="27" spans="1:7" x14ac:dyDescent="0.2">
      <c r="A27" s="578"/>
      <c r="B27" s="579"/>
      <c r="C27" s="580"/>
      <c r="D27" s="581"/>
      <c r="E27" s="549"/>
    </row>
    <row r="30" spans="1:7" x14ac:dyDescent="0.2">
      <c r="D30" s="568">
        <f>+D26-D19-D20</f>
        <v>0</v>
      </c>
    </row>
    <row r="31" spans="1:7" x14ac:dyDescent="0.2">
      <c r="D31" s="568">
        <f>+D19-SUM(D10:D18)</f>
        <v>0</v>
      </c>
    </row>
    <row r="32" spans="1:7" x14ac:dyDescent="0.2">
      <c r="D32" s="568">
        <f>+D20-SUM(D21:D24)</f>
        <v>0</v>
      </c>
    </row>
  </sheetData>
  <pageMargins left="0.51181102362204722" right="0.55118110236220474" top="0.98425196850393704" bottom="0.98425196850393704" header="0.51181102362204722" footer="0.51181102362204722"/>
  <pageSetup paperSize="9" scale="64" orientation="portrait" r:id="rId1"/>
  <headerFooter alignWithMargins="0">
    <oddFooter>&amp;CEkteki dipnotlar bu finansal tabloların tamamlayıcısıdır.
14</oddFooter>
    <evenFooter>&amp;L&amp;"calibri,Regular"&amp;10Genele Açık / Public</evenFooter>
    <firstFooter>&amp;L&amp;"calibri,Regular"&amp;10Genele Açık / Public</first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/>
  </sheetViews>
  <sheetFormatPr defaultRowHeight="20.100000000000001" customHeight="1" x14ac:dyDescent="0.35"/>
  <cols>
    <col min="1" max="1" width="2.28515625" style="70" customWidth="1"/>
    <col min="2" max="2" width="2.7109375" style="70" customWidth="1"/>
    <col min="3" max="3" width="6.85546875" style="91" bestFit="1" customWidth="1"/>
    <col min="4" max="4" width="49.140625" style="70" customWidth="1"/>
    <col min="5" max="5" width="10.5703125" style="70" bestFit="1" customWidth="1"/>
    <col min="6" max="6" width="13.140625" style="70" customWidth="1"/>
    <col min="7" max="7" width="16.28515625" style="70" customWidth="1"/>
    <col min="8" max="8" width="11.85546875" style="70" customWidth="1"/>
    <col min="9" max="9" width="13" style="70" customWidth="1"/>
    <col min="10" max="13" width="11.85546875" style="70" customWidth="1"/>
    <col min="14" max="14" width="11.85546875" style="71" customWidth="1"/>
    <col min="15" max="15" width="11.85546875" style="70" customWidth="1"/>
    <col min="16" max="16" width="14.7109375" style="70" customWidth="1"/>
    <col min="17" max="17" width="15.7109375" style="70" customWidth="1"/>
    <col min="18" max="18" width="17.7109375" style="70" customWidth="1"/>
    <col min="19" max="19" width="13.7109375" style="70" customWidth="1"/>
    <col min="20" max="20" width="12.140625" style="70" customWidth="1"/>
    <col min="21" max="21" width="13" style="70" customWidth="1"/>
    <col min="22" max="22" width="1.28515625" style="70" customWidth="1"/>
    <col min="23" max="23" width="11.7109375" style="70" customWidth="1"/>
    <col min="24" max="26" width="9.140625" style="70"/>
    <col min="27" max="27" width="20.140625" style="70" bestFit="1" customWidth="1"/>
    <col min="28" max="16384" width="9.140625" style="70"/>
  </cols>
  <sheetData>
    <row r="2" spans="2:28" ht="15" customHeight="1" x14ac:dyDescent="0.35">
      <c r="B2" s="65"/>
      <c r="C2" s="6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7"/>
      <c r="P2" s="68"/>
      <c r="Q2" s="68"/>
      <c r="R2" s="68"/>
      <c r="S2" s="68"/>
      <c r="T2" s="68"/>
      <c r="U2" s="69"/>
    </row>
    <row r="3" spans="2:28" ht="20.100000000000001" customHeight="1" x14ac:dyDescent="0.35">
      <c r="B3" s="719" t="s">
        <v>836</v>
      </c>
      <c r="C3" s="720"/>
      <c r="D3" s="720"/>
      <c r="E3" s="720"/>
      <c r="F3" s="720"/>
      <c r="G3" s="720"/>
      <c r="H3" s="1"/>
      <c r="I3" s="1"/>
      <c r="J3" s="1"/>
      <c r="K3" s="1"/>
      <c r="L3" s="1"/>
      <c r="M3" s="1"/>
      <c r="N3" s="1"/>
      <c r="O3" s="2"/>
      <c r="P3" s="71"/>
      <c r="Q3" s="71"/>
      <c r="R3" s="71"/>
      <c r="S3" s="71"/>
      <c r="T3" s="71"/>
      <c r="U3" s="72"/>
    </row>
    <row r="4" spans="2:28" ht="15" customHeight="1" x14ac:dyDescent="0.35">
      <c r="B4" s="73"/>
      <c r="C4" s="3"/>
      <c r="D4" s="779"/>
      <c r="E4" s="779"/>
      <c r="F4" s="780"/>
      <c r="G4" s="74"/>
      <c r="H4" s="74"/>
      <c r="I4" s="74"/>
      <c r="J4" s="74"/>
      <c r="K4" s="74"/>
      <c r="L4" s="2"/>
      <c r="M4" s="2"/>
      <c r="O4" s="2"/>
      <c r="P4" s="71"/>
      <c r="Q4" s="71"/>
      <c r="R4" s="71"/>
      <c r="S4" s="71"/>
      <c r="T4" s="71"/>
      <c r="U4" s="72"/>
    </row>
    <row r="5" spans="2:28" ht="16.5" customHeight="1" x14ac:dyDescent="0.35">
      <c r="B5" s="73"/>
      <c r="C5" s="3"/>
      <c r="D5" s="781"/>
      <c r="E5" s="781"/>
      <c r="F5" s="781"/>
      <c r="G5" s="1"/>
      <c r="H5" s="75"/>
      <c r="I5" s="75"/>
      <c r="J5" s="75"/>
      <c r="K5" s="74"/>
      <c r="L5" s="2"/>
      <c r="M5" s="778" t="s">
        <v>369</v>
      </c>
      <c r="N5" s="778"/>
      <c r="O5" s="778"/>
      <c r="P5" s="71"/>
      <c r="Q5" s="71"/>
      <c r="R5" s="71"/>
      <c r="S5" s="71"/>
      <c r="T5" s="71"/>
      <c r="U5" s="72"/>
    </row>
    <row r="6" spans="2:28" ht="14.25" customHeight="1" x14ac:dyDescent="0.35">
      <c r="B6" s="73"/>
      <c r="C6" s="76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1"/>
      <c r="Q6" s="71"/>
      <c r="R6" s="71"/>
      <c r="S6" s="71"/>
      <c r="T6" s="71"/>
      <c r="U6" s="72"/>
    </row>
    <row r="7" spans="2:28" ht="73.5" customHeight="1" x14ac:dyDescent="0.35">
      <c r="B7" s="65"/>
      <c r="C7" s="66"/>
      <c r="D7" s="231"/>
      <c r="E7" s="222"/>
      <c r="F7" s="216"/>
      <c r="G7" s="217"/>
      <c r="H7" s="217"/>
      <c r="I7" s="217"/>
      <c r="J7" s="782" t="s">
        <v>528</v>
      </c>
      <c r="K7" s="783"/>
      <c r="L7" s="784"/>
      <c r="M7" s="782" t="s">
        <v>529</v>
      </c>
      <c r="N7" s="783"/>
      <c r="O7" s="784"/>
      <c r="P7" s="218"/>
      <c r="Q7" s="218"/>
      <c r="R7" s="218"/>
      <c r="S7" s="218"/>
      <c r="T7" s="218"/>
      <c r="U7" s="219"/>
    </row>
    <row r="8" spans="2:28" s="80" customFormat="1" ht="93.75" x14ac:dyDescent="0.2">
      <c r="B8" s="77"/>
      <c r="C8" s="78"/>
      <c r="D8" s="232" t="s">
        <v>181</v>
      </c>
      <c r="E8" s="223" t="s">
        <v>2</v>
      </c>
      <c r="F8" s="215" t="s">
        <v>99</v>
      </c>
      <c r="G8" s="215" t="s">
        <v>101</v>
      </c>
      <c r="H8" s="215" t="s">
        <v>102</v>
      </c>
      <c r="I8" s="215" t="s">
        <v>103</v>
      </c>
      <c r="J8" s="215">
        <v>1</v>
      </c>
      <c r="K8" s="215">
        <v>2</v>
      </c>
      <c r="L8" s="215">
        <v>3</v>
      </c>
      <c r="M8" s="215">
        <v>4</v>
      </c>
      <c r="N8" s="215">
        <v>5</v>
      </c>
      <c r="O8" s="215">
        <v>6</v>
      </c>
      <c r="P8" s="215" t="s">
        <v>530</v>
      </c>
      <c r="Q8" s="215" t="s">
        <v>333</v>
      </c>
      <c r="R8" s="215" t="s">
        <v>531</v>
      </c>
      <c r="S8" s="215" t="s">
        <v>532</v>
      </c>
      <c r="T8" s="215" t="s">
        <v>466</v>
      </c>
      <c r="U8" s="215" t="s">
        <v>208</v>
      </c>
      <c r="V8" s="79"/>
      <c r="W8" s="79"/>
    </row>
    <row r="9" spans="2:28" ht="19.5" hidden="1" x14ac:dyDescent="0.35">
      <c r="B9" s="73"/>
      <c r="C9" s="3"/>
      <c r="D9" s="233" t="s">
        <v>71</v>
      </c>
      <c r="E9" s="224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81"/>
      <c r="W9" s="81"/>
    </row>
    <row r="10" spans="2:28" ht="15.75" hidden="1" customHeight="1" x14ac:dyDescent="0.35">
      <c r="B10" s="73"/>
      <c r="C10" s="3"/>
      <c r="D10" s="233" t="s">
        <v>385</v>
      </c>
      <c r="E10" s="224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81"/>
      <c r="W10" s="81"/>
    </row>
    <row r="11" spans="2:28" ht="15.75" hidden="1" customHeight="1" x14ac:dyDescent="0.35">
      <c r="B11" s="73"/>
      <c r="C11" s="3"/>
      <c r="D11" s="233" t="s">
        <v>527</v>
      </c>
      <c r="E11" s="225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81"/>
      <c r="W11" s="81"/>
    </row>
    <row r="12" spans="2:28" s="86" customFormat="1" ht="18.75" hidden="1" customHeight="1" x14ac:dyDescent="0.35">
      <c r="B12" s="84"/>
      <c r="C12" s="357" t="s">
        <v>36</v>
      </c>
      <c r="D12" s="346" t="s">
        <v>346</v>
      </c>
      <c r="E12" s="225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85"/>
      <c r="W12" s="85"/>
      <c r="AA12" s="373">
        <f>SUM(F12:R12)-S12</f>
        <v>0</v>
      </c>
      <c r="AB12" s="373">
        <f>+U12-S12-T12</f>
        <v>0</v>
      </c>
    </row>
    <row r="13" spans="2:28" s="86" customFormat="1" ht="18.75" hidden="1" customHeight="1" x14ac:dyDescent="0.35">
      <c r="B13" s="84"/>
      <c r="C13" s="358" t="s">
        <v>38</v>
      </c>
      <c r="D13" s="359" t="s">
        <v>347</v>
      </c>
      <c r="E13" s="225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85"/>
      <c r="W13" s="85"/>
      <c r="AA13" s="373">
        <f t="shared" ref="AA13:AA49" si="0">SUM(F13:R13)-S13</f>
        <v>0</v>
      </c>
      <c r="AB13" s="373">
        <f t="shared" ref="AB13:AB49" si="1">+U13-S13-T13</f>
        <v>0</v>
      </c>
    </row>
    <row r="14" spans="2:28" ht="18.75" hidden="1" customHeight="1" x14ac:dyDescent="0.35">
      <c r="B14" s="73"/>
      <c r="C14" s="360" t="s">
        <v>39</v>
      </c>
      <c r="D14" s="361" t="s">
        <v>348</v>
      </c>
      <c r="E14" s="225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81"/>
      <c r="W14" s="81"/>
      <c r="AA14" s="373">
        <f t="shared" si="0"/>
        <v>0</v>
      </c>
      <c r="AB14" s="373">
        <f t="shared" si="1"/>
        <v>0</v>
      </c>
    </row>
    <row r="15" spans="2:28" ht="18.75" hidden="1" customHeight="1" x14ac:dyDescent="0.35">
      <c r="B15" s="73"/>
      <c r="C15" s="360" t="s">
        <v>40</v>
      </c>
      <c r="D15" s="361" t="s">
        <v>349</v>
      </c>
      <c r="E15" s="225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  <c r="V15" s="81"/>
      <c r="W15" s="81"/>
      <c r="AA15" s="373">
        <f t="shared" si="0"/>
        <v>0</v>
      </c>
      <c r="AB15" s="373">
        <f t="shared" si="1"/>
        <v>0</v>
      </c>
    </row>
    <row r="16" spans="2:28" s="86" customFormat="1" ht="18.75" hidden="1" customHeight="1" x14ac:dyDescent="0.35">
      <c r="B16" s="84"/>
      <c r="C16" s="358" t="s">
        <v>50</v>
      </c>
      <c r="D16" s="362" t="s">
        <v>350</v>
      </c>
      <c r="E16" s="225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85"/>
      <c r="W16" s="85"/>
      <c r="AA16" s="373">
        <f t="shared" si="0"/>
        <v>0</v>
      </c>
      <c r="AB16" s="373">
        <f t="shared" si="1"/>
        <v>0</v>
      </c>
    </row>
    <row r="17" spans="2:28" ht="18.75" hidden="1" customHeight="1" x14ac:dyDescent="0.35">
      <c r="B17" s="73"/>
      <c r="C17" s="357" t="s">
        <v>61</v>
      </c>
      <c r="D17" s="361" t="s">
        <v>520</v>
      </c>
      <c r="E17" s="226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81"/>
      <c r="W17" s="81"/>
      <c r="AA17" s="373">
        <f t="shared" si="0"/>
        <v>0</v>
      </c>
      <c r="AB17" s="373">
        <f t="shared" si="1"/>
        <v>0</v>
      </c>
    </row>
    <row r="18" spans="2:28" s="86" customFormat="1" ht="18.75" hidden="1" customHeight="1" x14ac:dyDescent="0.35">
      <c r="B18" s="84"/>
      <c r="C18" s="358" t="s">
        <v>62</v>
      </c>
      <c r="D18" s="363" t="s">
        <v>521</v>
      </c>
      <c r="E18" s="227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85"/>
      <c r="W18" s="85"/>
      <c r="AA18" s="373">
        <f t="shared" si="0"/>
        <v>0</v>
      </c>
      <c r="AB18" s="373">
        <f t="shared" si="1"/>
        <v>0</v>
      </c>
    </row>
    <row r="19" spans="2:28" s="86" customFormat="1" ht="18.75" hidden="1" customHeight="1" x14ac:dyDescent="0.35">
      <c r="B19" s="84"/>
      <c r="C19" s="357" t="s">
        <v>63</v>
      </c>
      <c r="D19" s="364" t="s">
        <v>522</v>
      </c>
      <c r="E19" s="227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85"/>
      <c r="W19" s="85"/>
      <c r="AA19" s="373">
        <f t="shared" si="0"/>
        <v>0</v>
      </c>
      <c r="AB19" s="373">
        <f t="shared" si="1"/>
        <v>0</v>
      </c>
    </row>
    <row r="20" spans="2:28" s="86" customFormat="1" ht="18.75" hidden="1" customHeight="1" x14ac:dyDescent="0.35">
      <c r="B20" s="84"/>
      <c r="C20" s="357" t="s">
        <v>64</v>
      </c>
      <c r="D20" s="365" t="s">
        <v>185</v>
      </c>
      <c r="E20" s="2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85"/>
      <c r="W20" s="85"/>
      <c r="AA20" s="373">
        <f t="shared" si="0"/>
        <v>0</v>
      </c>
      <c r="AB20" s="373">
        <f t="shared" si="1"/>
        <v>0</v>
      </c>
    </row>
    <row r="21" spans="2:28" s="86" customFormat="1" ht="18.75" hidden="1" customHeight="1" x14ac:dyDescent="0.35">
      <c r="B21" s="84"/>
      <c r="C21" s="357" t="s">
        <v>77</v>
      </c>
      <c r="D21" s="363" t="s">
        <v>523</v>
      </c>
      <c r="E21" s="226"/>
      <c r="F21" s="328"/>
      <c r="G21" s="328"/>
      <c r="H21" s="328"/>
      <c r="I21" s="328"/>
      <c r="J21" s="328"/>
      <c r="K21" s="328"/>
      <c r="L21" s="328"/>
      <c r="M21" s="328"/>
      <c r="N21" s="328"/>
      <c r="O21" s="328"/>
      <c r="P21" s="328"/>
      <c r="Q21" s="328"/>
      <c r="R21" s="328"/>
      <c r="S21" s="326"/>
      <c r="T21" s="328"/>
      <c r="U21" s="326"/>
      <c r="V21" s="85"/>
      <c r="W21" s="85"/>
      <c r="AA21" s="373">
        <f t="shared" si="0"/>
        <v>0</v>
      </c>
      <c r="AB21" s="373">
        <f t="shared" si="1"/>
        <v>0</v>
      </c>
    </row>
    <row r="22" spans="2:28" ht="18.75" hidden="1" customHeight="1" x14ac:dyDescent="0.35">
      <c r="B22" s="73"/>
      <c r="C22" s="357" t="s">
        <v>80</v>
      </c>
      <c r="D22" s="363" t="s">
        <v>524</v>
      </c>
      <c r="E22" s="228"/>
      <c r="F22" s="324"/>
      <c r="G22" s="324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4"/>
      <c r="U22" s="324"/>
      <c r="V22" s="81"/>
      <c r="W22" s="81"/>
      <c r="AA22" s="373">
        <f t="shared" si="0"/>
        <v>0</v>
      </c>
      <c r="AB22" s="373">
        <f t="shared" si="1"/>
        <v>0</v>
      </c>
    </row>
    <row r="23" spans="2:28" ht="18.75" hidden="1" customHeight="1" x14ac:dyDescent="0.35">
      <c r="B23" s="73"/>
      <c r="C23" s="358" t="s">
        <v>81</v>
      </c>
      <c r="D23" s="363" t="s">
        <v>525</v>
      </c>
      <c r="E23" s="228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4"/>
      <c r="U23" s="324"/>
      <c r="V23" s="81"/>
      <c r="W23" s="81"/>
      <c r="AA23" s="373">
        <f t="shared" si="0"/>
        <v>0</v>
      </c>
      <c r="AB23" s="373">
        <f t="shared" si="1"/>
        <v>0</v>
      </c>
    </row>
    <row r="24" spans="2:28" s="86" customFormat="1" ht="18.75" hidden="1" customHeight="1" x14ac:dyDescent="0.35">
      <c r="B24" s="84"/>
      <c r="C24" s="358" t="s">
        <v>82</v>
      </c>
      <c r="D24" s="363" t="s">
        <v>182</v>
      </c>
      <c r="E24" s="225"/>
      <c r="F24" s="328"/>
      <c r="G24" s="328"/>
      <c r="H24" s="328"/>
      <c r="I24" s="328"/>
      <c r="J24" s="328"/>
      <c r="K24" s="328"/>
      <c r="L24" s="328"/>
      <c r="M24" s="328"/>
      <c r="N24" s="328"/>
      <c r="O24" s="328"/>
      <c r="P24" s="328"/>
      <c r="Q24" s="326"/>
      <c r="R24" s="328"/>
      <c r="S24" s="328"/>
      <c r="T24" s="328"/>
      <c r="U24" s="326"/>
      <c r="V24" s="85"/>
      <c r="W24" s="85"/>
      <c r="AA24" s="373">
        <f t="shared" si="0"/>
        <v>0</v>
      </c>
      <c r="AB24" s="373">
        <f t="shared" si="1"/>
        <v>0</v>
      </c>
    </row>
    <row r="25" spans="2:28" s="86" customFormat="1" ht="18.75" hidden="1" customHeight="1" x14ac:dyDescent="0.35">
      <c r="B25" s="84"/>
      <c r="C25" s="366" t="s">
        <v>200</v>
      </c>
      <c r="D25" s="363" t="s">
        <v>183</v>
      </c>
      <c r="E25" s="229"/>
      <c r="F25" s="328"/>
      <c r="G25" s="328"/>
      <c r="H25" s="328"/>
      <c r="I25" s="328"/>
      <c r="J25" s="328"/>
      <c r="K25" s="328"/>
      <c r="L25" s="328"/>
      <c r="M25" s="328"/>
      <c r="N25" s="328"/>
      <c r="O25" s="328"/>
      <c r="P25" s="328"/>
      <c r="Q25" s="328"/>
      <c r="R25" s="328"/>
      <c r="S25" s="328"/>
      <c r="T25" s="328"/>
      <c r="U25" s="328"/>
      <c r="V25" s="85"/>
      <c r="W25" s="85"/>
      <c r="AA25" s="373">
        <f t="shared" si="0"/>
        <v>0</v>
      </c>
      <c r="AB25" s="373">
        <f t="shared" si="1"/>
        <v>0</v>
      </c>
    </row>
    <row r="26" spans="2:28" s="86" customFormat="1" ht="19.5" hidden="1" x14ac:dyDescent="0.35">
      <c r="B26" s="84"/>
      <c r="C26" s="366" t="s">
        <v>201</v>
      </c>
      <c r="D26" s="363" t="s">
        <v>184</v>
      </c>
      <c r="E26" s="225"/>
      <c r="F26" s="328"/>
      <c r="G26" s="328"/>
      <c r="H26" s="328"/>
      <c r="I26" s="328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85"/>
      <c r="W26" s="85"/>
      <c r="AA26" s="373">
        <f t="shared" si="0"/>
        <v>0</v>
      </c>
      <c r="AB26" s="373">
        <f t="shared" si="1"/>
        <v>0</v>
      </c>
    </row>
    <row r="27" spans="2:28" s="86" customFormat="1" ht="18.75" hidden="1" customHeight="1" x14ac:dyDescent="0.35">
      <c r="B27" s="84"/>
      <c r="C27" s="366" t="s">
        <v>202</v>
      </c>
      <c r="D27" s="363" t="s">
        <v>20</v>
      </c>
      <c r="E27" s="225"/>
      <c r="F27" s="328"/>
      <c r="G27" s="328"/>
      <c r="H27" s="328"/>
      <c r="I27" s="328"/>
      <c r="J27" s="328"/>
      <c r="K27" s="328"/>
      <c r="L27" s="328"/>
      <c r="M27" s="328"/>
      <c r="N27" s="328"/>
      <c r="O27" s="328"/>
      <c r="P27" s="328"/>
      <c r="Q27" s="328"/>
      <c r="R27" s="328"/>
      <c r="S27" s="328"/>
      <c r="T27" s="328"/>
      <c r="U27" s="328"/>
      <c r="V27" s="85"/>
      <c r="W27" s="85"/>
      <c r="AA27" s="373">
        <f t="shared" si="0"/>
        <v>0</v>
      </c>
      <c r="AB27" s="373">
        <f t="shared" si="1"/>
        <v>0</v>
      </c>
    </row>
    <row r="28" spans="2:28" s="86" customFormat="1" ht="19.5" hidden="1" x14ac:dyDescent="0.35">
      <c r="B28" s="329"/>
      <c r="C28" s="367"/>
      <c r="D28" s="368" t="s">
        <v>526</v>
      </c>
      <c r="E28" s="371"/>
      <c r="F28" s="331"/>
      <c r="G28" s="331"/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85"/>
      <c r="W28" s="85"/>
      <c r="AA28" s="373">
        <f t="shared" si="0"/>
        <v>0</v>
      </c>
      <c r="AB28" s="373">
        <f t="shared" si="1"/>
        <v>0</v>
      </c>
    </row>
    <row r="29" spans="2:28" s="86" customFormat="1" ht="19.5" x14ac:dyDescent="0.35">
      <c r="B29" s="84"/>
      <c r="C29" s="357"/>
      <c r="D29" s="369"/>
      <c r="E29" s="225"/>
      <c r="F29" s="328"/>
      <c r="G29" s="328"/>
      <c r="H29" s="328"/>
      <c r="I29" s="328"/>
      <c r="J29" s="328"/>
      <c r="K29" s="328"/>
      <c r="L29" s="328"/>
      <c r="M29" s="328"/>
      <c r="N29" s="328"/>
      <c r="O29" s="328"/>
      <c r="P29" s="328"/>
      <c r="Q29" s="328"/>
      <c r="R29" s="328"/>
      <c r="S29" s="328"/>
      <c r="T29" s="328"/>
      <c r="U29" s="328"/>
      <c r="V29" s="85"/>
      <c r="W29" s="85"/>
      <c r="AA29" s="373">
        <f t="shared" si="0"/>
        <v>0</v>
      </c>
      <c r="AB29" s="373">
        <f t="shared" si="1"/>
        <v>0</v>
      </c>
    </row>
    <row r="30" spans="2:28" s="86" customFormat="1" ht="19.5" x14ac:dyDescent="0.35">
      <c r="B30" s="84"/>
      <c r="C30" s="357"/>
      <c r="D30" s="370" t="s">
        <v>0</v>
      </c>
      <c r="E30" s="225"/>
      <c r="F30" s="328"/>
      <c r="G30" s="328"/>
      <c r="H30" s="328"/>
      <c r="I30" s="328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328"/>
      <c r="V30" s="85"/>
      <c r="W30" s="85"/>
      <c r="AA30" s="373">
        <f t="shared" si="0"/>
        <v>0</v>
      </c>
      <c r="AB30" s="373">
        <f t="shared" si="1"/>
        <v>0</v>
      </c>
    </row>
    <row r="31" spans="2:28" s="86" customFormat="1" ht="19.5" x14ac:dyDescent="0.35">
      <c r="B31" s="84"/>
      <c r="C31" s="357"/>
      <c r="D31" s="233" t="s">
        <v>385</v>
      </c>
      <c r="E31" s="225"/>
      <c r="F31" s="328"/>
      <c r="G31" s="328"/>
      <c r="H31" s="328"/>
      <c r="I31" s="328"/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  <c r="U31" s="328"/>
      <c r="V31" s="85"/>
      <c r="W31" s="85"/>
      <c r="AA31" s="373">
        <f t="shared" si="0"/>
        <v>0</v>
      </c>
      <c r="AB31" s="373">
        <f t="shared" si="1"/>
        <v>0</v>
      </c>
    </row>
    <row r="32" spans="2:28" s="86" customFormat="1" ht="19.5" x14ac:dyDescent="0.35">
      <c r="B32" s="84"/>
      <c r="C32" s="357"/>
      <c r="D32" s="233" t="s">
        <v>847</v>
      </c>
      <c r="E32" s="225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85"/>
      <c r="W32" s="85"/>
      <c r="AA32" s="373">
        <f t="shared" si="0"/>
        <v>0</v>
      </c>
      <c r="AB32" s="373">
        <f t="shared" si="1"/>
        <v>0</v>
      </c>
    </row>
    <row r="33" spans="2:28" s="86" customFormat="1" ht="19.5" x14ac:dyDescent="0.35">
      <c r="B33" s="84"/>
      <c r="C33" s="357" t="s">
        <v>36</v>
      </c>
      <c r="D33" s="362" t="s">
        <v>367</v>
      </c>
      <c r="E33" s="225"/>
      <c r="F33" s="326">
        <v>2600000</v>
      </c>
      <c r="G33" s="326">
        <v>0</v>
      </c>
      <c r="H33" s="326">
        <v>0</v>
      </c>
      <c r="I33" s="326">
        <v>0</v>
      </c>
      <c r="J33" s="326">
        <v>121823</v>
      </c>
      <c r="K33" s="326">
        <v>-13619</v>
      </c>
      <c r="L33" s="326">
        <v>0</v>
      </c>
      <c r="M33" s="326">
        <v>0</v>
      </c>
      <c r="N33" s="326">
        <v>-35425</v>
      </c>
      <c r="O33" s="326">
        <v>-9604</v>
      </c>
      <c r="P33" s="326">
        <v>1001072</v>
      </c>
      <c r="Q33" s="326">
        <v>-51</v>
      </c>
      <c r="R33" s="326">
        <v>375372</v>
      </c>
      <c r="S33" s="326">
        <v>4039568</v>
      </c>
      <c r="T33" s="326">
        <v>0</v>
      </c>
      <c r="U33" s="326">
        <v>4039568</v>
      </c>
      <c r="V33" s="85"/>
      <c r="W33" s="85"/>
      <c r="AA33" s="373">
        <f t="shared" si="0"/>
        <v>0</v>
      </c>
      <c r="AB33" s="373">
        <f t="shared" si="1"/>
        <v>0</v>
      </c>
    </row>
    <row r="34" spans="2:28" s="86" customFormat="1" ht="19.5" x14ac:dyDescent="0.35">
      <c r="B34" s="84"/>
      <c r="C34" s="358" t="s">
        <v>38</v>
      </c>
      <c r="D34" s="359" t="s">
        <v>833</v>
      </c>
      <c r="E34" s="225"/>
      <c r="F34" s="326">
        <v>0</v>
      </c>
      <c r="G34" s="326">
        <v>0</v>
      </c>
      <c r="H34" s="326">
        <v>0</v>
      </c>
      <c r="I34" s="326">
        <v>0</v>
      </c>
      <c r="J34" s="326">
        <v>0</v>
      </c>
      <c r="K34" s="326">
        <v>0</v>
      </c>
      <c r="L34" s="326">
        <v>0</v>
      </c>
      <c r="M34" s="326">
        <v>0</v>
      </c>
      <c r="N34" s="326">
        <v>0</v>
      </c>
      <c r="O34" s="326">
        <v>0</v>
      </c>
      <c r="P34" s="326">
        <v>0</v>
      </c>
      <c r="Q34" s="326">
        <v>-99036</v>
      </c>
      <c r="R34" s="326">
        <v>0</v>
      </c>
      <c r="S34" s="326">
        <v>-99036</v>
      </c>
      <c r="T34" s="326">
        <v>0</v>
      </c>
      <c r="U34" s="326">
        <v>-99036</v>
      </c>
      <c r="V34" s="85"/>
      <c r="W34" s="85"/>
      <c r="AA34" s="373">
        <f t="shared" si="0"/>
        <v>0</v>
      </c>
      <c r="AB34" s="373">
        <f t="shared" si="1"/>
        <v>0</v>
      </c>
    </row>
    <row r="35" spans="2:28" s="86" customFormat="1" ht="19.5" x14ac:dyDescent="0.35">
      <c r="B35" s="84"/>
      <c r="C35" s="360" t="s">
        <v>39</v>
      </c>
      <c r="D35" s="361" t="s">
        <v>348</v>
      </c>
      <c r="E35" s="225"/>
      <c r="F35" s="328">
        <v>0</v>
      </c>
      <c r="G35" s="328">
        <v>0</v>
      </c>
      <c r="H35" s="328">
        <v>0</v>
      </c>
      <c r="I35" s="328">
        <v>0</v>
      </c>
      <c r="J35" s="328">
        <v>0</v>
      </c>
      <c r="K35" s="328">
        <v>0</v>
      </c>
      <c r="L35" s="328">
        <v>0</v>
      </c>
      <c r="M35" s="328">
        <v>0</v>
      </c>
      <c r="N35" s="328">
        <v>0</v>
      </c>
      <c r="O35" s="328">
        <v>0</v>
      </c>
      <c r="P35" s="328">
        <v>0</v>
      </c>
      <c r="Q35" s="328">
        <v>0</v>
      </c>
      <c r="R35" s="328">
        <v>0</v>
      </c>
      <c r="S35" s="328">
        <v>0</v>
      </c>
      <c r="T35" s="328">
        <v>0</v>
      </c>
      <c r="U35" s="328">
        <v>0</v>
      </c>
      <c r="V35" s="85"/>
      <c r="W35" s="85"/>
      <c r="AA35" s="373">
        <f t="shared" si="0"/>
        <v>0</v>
      </c>
      <c r="AB35" s="373">
        <f t="shared" si="1"/>
        <v>0</v>
      </c>
    </row>
    <row r="36" spans="2:28" s="86" customFormat="1" ht="19.5" x14ac:dyDescent="0.35">
      <c r="B36" s="84"/>
      <c r="C36" s="360" t="s">
        <v>40</v>
      </c>
      <c r="D36" s="361" t="s">
        <v>349</v>
      </c>
      <c r="E36" s="225"/>
      <c r="F36" s="328">
        <v>0</v>
      </c>
      <c r="G36" s="328">
        <v>0</v>
      </c>
      <c r="H36" s="328">
        <v>0</v>
      </c>
      <c r="I36" s="328">
        <v>0</v>
      </c>
      <c r="J36" s="328">
        <v>0</v>
      </c>
      <c r="K36" s="328">
        <v>0</v>
      </c>
      <c r="L36" s="328">
        <v>0</v>
      </c>
      <c r="M36" s="328">
        <v>0</v>
      </c>
      <c r="N36" s="328">
        <v>0</v>
      </c>
      <c r="O36" s="328">
        <v>0</v>
      </c>
      <c r="P36" s="328">
        <v>0</v>
      </c>
      <c r="Q36" s="328">
        <v>-99036</v>
      </c>
      <c r="R36" s="328">
        <v>0</v>
      </c>
      <c r="S36" s="328">
        <v>-99036</v>
      </c>
      <c r="T36" s="328">
        <v>0</v>
      </c>
      <c r="U36" s="328">
        <v>-99036</v>
      </c>
      <c r="V36" s="85"/>
      <c r="W36" s="85"/>
      <c r="AA36" s="373">
        <f t="shared" si="0"/>
        <v>0</v>
      </c>
      <c r="AB36" s="373">
        <f t="shared" si="1"/>
        <v>0</v>
      </c>
    </row>
    <row r="37" spans="2:28" s="86" customFormat="1" ht="18.75" customHeight="1" x14ac:dyDescent="0.35">
      <c r="B37" s="84"/>
      <c r="C37" s="358" t="s">
        <v>50</v>
      </c>
      <c r="D37" s="359" t="s">
        <v>350</v>
      </c>
      <c r="E37" s="225"/>
      <c r="F37" s="326">
        <v>2600000</v>
      </c>
      <c r="G37" s="326">
        <v>0</v>
      </c>
      <c r="H37" s="326">
        <v>0</v>
      </c>
      <c r="I37" s="326">
        <v>0</v>
      </c>
      <c r="J37" s="326">
        <v>121823</v>
      </c>
      <c r="K37" s="326">
        <v>-13619</v>
      </c>
      <c r="L37" s="326">
        <v>0</v>
      </c>
      <c r="M37" s="326">
        <v>0</v>
      </c>
      <c r="N37" s="326">
        <v>-35425</v>
      </c>
      <c r="O37" s="326">
        <v>-9604</v>
      </c>
      <c r="P37" s="326">
        <v>1001072</v>
      </c>
      <c r="Q37" s="326">
        <v>-99087</v>
      </c>
      <c r="R37" s="326">
        <v>375372</v>
      </c>
      <c r="S37" s="326">
        <v>3940532</v>
      </c>
      <c r="T37" s="326">
        <v>0</v>
      </c>
      <c r="U37" s="326">
        <v>3940532</v>
      </c>
      <c r="V37" s="85"/>
      <c r="W37" s="85"/>
      <c r="AA37" s="373">
        <f t="shared" si="0"/>
        <v>0</v>
      </c>
      <c r="AB37" s="373">
        <f t="shared" si="1"/>
        <v>0</v>
      </c>
    </row>
    <row r="38" spans="2:28" ht="18.75" customHeight="1" x14ac:dyDescent="0.35">
      <c r="B38" s="73"/>
      <c r="C38" s="357" t="s">
        <v>61</v>
      </c>
      <c r="D38" s="359" t="s">
        <v>520</v>
      </c>
      <c r="E38" s="225"/>
      <c r="F38" s="326">
        <v>0</v>
      </c>
      <c r="G38" s="326">
        <v>0</v>
      </c>
      <c r="H38" s="326">
        <v>0</v>
      </c>
      <c r="I38" s="326">
        <v>0</v>
      </c>
      <c r="J38" s="326">
        <v>0</v>
      </c>
      <c r="K38" s="326">
        <v>0</v>
      </c>
      <c r="L38" s="326">
        <v>0</v>
      </c>
      <c r="M38" s="326">
        <v>0</v>
      </c>
      <c r="N38" s="326">
        <v>-100163</v>
      </c>
      <c r="O38" s="326">
        <v>14232</v>
      </c>
      <c r="P38" s="326">
        <v>0</v>
      </c>
      <c r="Q38" s="326">
        <v>0</v>
      </c>
      <c r="R38" s="326">
        <v>204013</v>
      </c>
      <c r="S38" s="326">
        <v>118082</v>
      </c>
      <c r="T38" s="326">
        <v>0</v>
      </c>
      <c r="U38" s="326">
        <v>118082</v>
      </c>
      <c r="V38" s="81"/>
      <c r="W38" s="81"/>
      <c r="AA38" s="373">
        <f t="shared" si="0"/>
        <v>0</v>
      </c>
      <c r="AB38" s="373">
        <f t="shared" si="1"/>
        <v>0</v>
      </c>
    </row>
    <row r="39" spans="2:28" ht="18.75" customHeight="1" x14ac:dyDescent="0.35">
      <c r="B39" s="73"/>
      <c r="C39" s="358" t="s">
        <v>62</v>
      </c>
      <c r="D39" s="359" t="s">
        <v>521</v>
      </c>
      <c r="E39" s="225"/>
      <c r="F39" s="326">
        <v>0</v>
      </c>
      <c r="G39" s="326">
        <v>0</v>
      </c>
      <c r="H39" s="326">
        <v>0</v>
      </c>
      <c r="I39" s="326">
        <v>0</v>
      </c>
      <c r="J39" s="326">
        <v>0</v>
      </c>
      <c r="K39" s="326">
        <v>0</v>
      </c>
      <c r="L39" s="326">
        <v>0</v>
      </c>
      <c r="M39" s="326">
        <v>0</v>
      </c>
      <c r="N39" s="326">
        <v>0</v>
      </c>
      <c r="O39" s="326">
        <v>0</v>
      </c>
      <c r="P39" s="326">
        <v>0</v>
      </c>
      <c r="Q39" s="326">
        <v>0</v>
      </c>
      <c r="R39" s="326">
        <v>0</v>
      </c>
      <c r="S39" s="326">
        <v>0</v>
      </c>
      <c r="T39" s="326">
        <v>0</v>
      </c>
      <c r="U39" s="326">
        <v>0</v>
      </c>
      <c r="V39" s="81"/>
      <c r="W39" s="81"/>
      <c r="AA39" s="373">
        <f t="shared" si="0"/>
        <v>0</v>
      </c>
      <c r="AB39" s="373">
        <f t="shared" si="1"/>
        <v>0</v>
      </c>
    </row>
    <row r="40" spans="2:28" s="86" customFormat="1" ht="18.75" customHeight="1" x14ac:dyDescent="0.35">
      <c r="B40" s="84"/>
      <c r="C40" s="357" t="s">
        <v>63</v>
      </c>
      <c r="D40" s="724" t="s">
        <v>522</v>
      </c>
      <c r="E40" s="225"/>
      <c r="F40" s="326">
        <v>0</v>
      </c>
      <c r="G40" s="326">
        <v>0</v>
      </c>
      <c r="H40" s="326">
        <v>0</v>
      </c>
      <c r="I40" s="326">
        <v>0</v>
      </c>
      <c r="J40" s="326">
        <v>0</v>
      </c>
      <c r="K40" s="326">
        <v>0</v>
      </c>
      <c r="L40" s="326">
        <v>0</v>
      </c>
      <c r="M40" s="326">
        <v>0</v>
      </c>
      <c r="N40" s="326">
        <v>0</v>
      </c>
      <c r="O40" s="326">
        <v>0</v>
      </c>
      <c r="P40" s="326">
        <v>0</v>
      </c>
      <c r="Q40" s="326">
        <v>0</v>
      </c>
      <c r="R40" s="326">
        <v>0</v>
      </c>
      <c r="S40" s="326">
        <v>0</v>
      </c>
      <c r="T40" s="326">
        <v>0</v>
      </c>
      <c r="U40" s="326">
        <v>0</v>
      </c>
      <c r="V40" s="85"/>
      <c r="W40" s="85"/>
      <c r="AA40" s="373">
        <f t="shared" si="0"/>
        <v>0</v>
      </c>
      <c r="AB40" s="373">
        <f t="shared" si="1"/>
        <v>0</v>
      </c>
    </row>
    <row r="41" spans="2:28" s="86" customFormat="1" ht="18.75" customHeight="1" x14ac:dyDescent="0.35">
      <c r="B41" s="84"/>
      <c r="C41" s="357" t="s">
        <v>64</v>
      </c>
      <c r="D41" s="725" t="s">
        <v>185</v>
      </c>
      <c r="E41" s="225"/>
      <c r="F41" s="326">
        <v>0</v>
      </c>
      <c r="G41" s="326">
        <v>0</v>
      </c>
      <c r="H41" s="326">
        <v>0</v>
      </c>
      <c r="I41" s="326">
        <v>0</v>
      </c>
      <c r="J41" s="326">
        <v>0</v>
      </c>
      <c r="K41" s="326">
        <v>0</v>
      </c>
      <c r="L41" s="326">
        <v>0</v>
      </c>
      <c r="M41" s="326">
        <v>0</v>
      </c>
      <c r="N41" s="326">
        <v>0</v>
      </c>
      <c r="O41" s="326">
        <v>0</v>
      </c>
      <c r="P41" s="326">
        <v>0</v>
      </c>
      <c r="Q41" s="326">
        <v>0</v>
      </c>
      <c r="R41" s="326">
        <v>0</v>
      </c>
      <c r="S41" s="326">
        <v>0</v>
      </c>
      <c r="T41" s="326">
        <v>0</v>
      </c>
      <c r="U41" s="326">
        <v>0</v>
      </c>
      <c r="V41" s="85"/>
      <c r="W41" s="85"/>
      <c r="AA41" s="373">
        <f t="shared" si="0"/>
        <v>0</v>
      </c>
      <c r="AB41" s="373">
        <f t="shared" si="1"/>
        <v>0</v>
      </c>
    </row>
    <row r="42" spans="2:28" s="86" customFormat="1" ht="18.75" customHeight="1" x14ac:dyDescent="0.35">
      <c r="B42" s="84"/>
      <c r="C42" s="357" t="s">
        <v>77</v>
      </c>
      <c r="D42" s="359" t="s">
        <v>523</v>
      </c>
      <c r="E42" s="225"/>
      <c r="F42" s="326">
        <v>0</v>
      </c>
      <c r="G42" s="326">
        <v>0</v>
      </c>
      <c r="H42" s="326">
        <v>0</v>
      </c>
      <c r="I42" s="326">
        <v>0</v>
      </c>
      <c r="J42" s="326">
        <v>0</v>
      </c>
      <c r="K42" s="326">
        <v>0</v>
      </c>
      <c r="L42" s="326">
        <v>0</v>
      </c>
      <c r="M42" s="326">
        <v>0</v>
      </c>
      <c r="N42" s="326">
        <v>0</v>
      </c>
      <c r="O42" s="326">
        <v>0</v>
      </c>
      <c r="P42" s="326">
        <v>0</v>
      </c>
      <c r="Q42" s="326">
        <v>0</v>
      </c>
      <c r="R42" s="326">
        <v>0</v>
      </c>
      <c r="S42" s="326">
        <v>0</v>
      </c>
      <c r="T42" s="326">
        <v>0</v>
      </c>
      <c r="U42" s="326">
        <v>0</v>
      </c>
      <c r="V42" s="85"/>
      <c r="W42" s="85"/>
      <c r="AA42" s="373">
        <f t="shared" si="0"/>
        <v>0</v>
      </c>
      <c r="AB42" s="373">
        <f t="shared" si="1"/>
        <v>0</v>
      </c>
    </row>
    <row r="43" spans="2:28" s="86" customFormat="1" ht="18.75" customHeight="1" x14ac:dyDescent="0.35">
      <c r="B43" s="84"/>
      <c r="C43" s="357" t="s">
        <v>80</v>
      </c>
      <c r="D43" s="359" t="s">
        <v>524</v>
      </c>
      <c r="E43" s="225"/>
      <c r="F43" s="326">
        <v>0</v>
      </c>
      <c r="G43" s="326">
        <v>0</v>
      </c>
      <c r="H43" s="326">
        <v>0</v>
      </c>
      <c r="I43" s="326">
        <v>0</v>
      </c>
      <c r="J43" s="326">
        <v>0</v>
      </c>
      <c r="K43" s="326">
        <v>0</v>
      </c>
      <c r="L43" s="326">
        <v>0</v>
      </c>
      <c r="M43" s="326">
        <v>0</v>
      </c>
      <c r="N43" s="326">
        <v>0</v>
      </c>
      <c r="O43" s="326">
        <v>0</v>
      </c>
      <c r="P43" s="326">
        <v>0</v>
      </c>
      <c r="Q43" s="326">
        <v>0</v>
      </c>
      <c r="R43" s="326">
        <v>0</v>
      </c>
      <c r="S43" s="326">
        <v>0</v>
      </c>
      <c r="T43" s="326">
        <v>0</v>
      </c>
      <c r="U43" s="326">
        <v>0</v>
      </c>
      <c r="V43" s="85"/>
      <c r="W43" s="85"/>
      <c r="AA43" s="373">
        <f t="shared" si="0"/>
        <v>0</v>
      </c>
      <c r="AB43" s="373">
        <f t="shared" si="1"/>
        <v>0</v>
      </c>
    </row>
    <row r="44" spans="2:28" s="86" customFormat="1" ht="18.75" customHeight="1" x14ac:dyDescent="0.35">
      <c r="B44" s="84"/>
      <c r="C44" s="358" t="s">
        <v>81</v>
      </c>
      <c r="D44" s="359" t="s">
        <v>525</v>
      </c>
      <c r="E44" s="225"/>
      <c r="F44" s="326">
        <v>0</v>
      </c>
      <c r="G44" s="326">
        <v>0</v>
      </c>
      <c r="H44" s="326">
        <v>0</v>
      </c>
      <c r="I44" s="326">
        <v>682</v>
      </c>
      <c r="J44" s="326">
        <v>0</v>
      </c>
      <c r="K44" s="326">
        <v>0</v>
      </c>
      <c r="L44" s="326">
        <v>0</v>
      </c>
      <c r="M44" s="326">
        <v>0</v>
      </c>
      <c r="N44" s="326">
        <v>0</v>
      </c>
      <c r="O44" s="326">
        <v>0</v>
      </c>
      <c r="P44" s="326">
        <v>55</v>
      </c>
      <c r="Q44" s="326">
        <v>12</v>
      </c>
      <c r="R44" s="326">
        <v>-12</v>
      </c>
      <c r="S44" s="326">
        <v>737</v>
      </c>
      <c r="T44" s="326">
        <v>0</v>
      </c>
      <c r="U44" s="326">
        <v>737</v>
      </c>
      <c r="V44" s="85"/>
      <c r="W44" s="85"/>
      <c r="AA44" s="373">
        <f t="shared" si="0"/>
        <v>0</v>
      </c>
      <c r="AB44" s="373">
        <f t="shared" si="1"/>
        <v>0</v>
      </c>
    </row>
    <row r="45" spans="2:28" s="86" customFormat="1" ht="18.75" customHeight="1" x14ac:dyDescent="0.35">
      <c r="B45" s="84"/>
      <c r="C45" s="358" t="s">
        <v>82</v>
      </c>
      <c r="D45" s="359" t="s">
        <v>182</v>
      </c>
      <c r="E45" s="225"/>
      <c r="F45" s="326">
        <v>0</v>
      </c>
      <c r="G45" s="326">
        <v>0</v>
      </c>
      <c r="H45" s="326">
        <v>0</v>
      </c>
      <c r="I45" s="326">
        <v>0</v>
      </c>
      <c r="J45" s="326">
        <v>0</v>
      </c>
      <c r="K45" s="326">
        <v>0</v>
      </c>
      <c r="L45" s="326">
        <v>0</v>
      </c>
      <c r="M45" s="326">
        <v>0</v>
      </c>
      <c r="N45" s="326">
        <v>0</v>
      </c>
      <c r="O45" s="326">
        <v>0</v>
      </c>
      <c r="P45" s="326">
        <v>375360</v>
      </c>
      <c r="Q45" s="326">
        <v>0</v>
      </c>
      <c r="R45" s="326">
        <v>-375360</v>
      </c>
      <c r="S45" s="326">
        <v>0</v>
      </c>
      <c r="T45" s="326">
        <v>0</v>
      </c>
      <c r="U45" s="326">
        <v>0</v>
      </c>
      <c r="V45" s="85"/>
      <c r="W45" s="85"/>
      <c r="AA45" s="373">
        <f t="shared" si="0"/>
        <v>0</v>
      </c>
      <c r="AB45" s="373">
        <f t="shared" si="1"/>
        <v>0</v>
      </c>
    </row>
    <row r="46" spans="2:28" ht="18.75" customHeight="1" x14ac:dyDescent="0.35">
      <c r="B46" s="73"/>
      <c r="C46" s="366" t="s">
        <v>200</v>
      </c>
      <c r="D46" s="363" t="s">
        <v>183</v>
      </c>
      <c r="E46" s="225"/>
      <c r="F46" s="324">
        <v>0</v>
      </c>
      <c r="G46" s="324">
        <v>0</v>
      </c>
      <c r="H46" s="324">
        <v>0</v>
      </c>
      <c r="I46" s="324">
        <v>0</v>
      </c>
      <c r="J46" s="324">
        <v>0</v>
      </c>
      <c r="K46" s="324">
        <v>0</v>
      </c>
      <c r="L46" s="324">
        <v>0</v>
      </c>
      <c r="M46" s="324">
        <v>0</v>
      </c>
      <c r="N46" s="324">
        <v>0</v>
      </c>
      <c r="O46" s="324">
        <v>0</v>
      </c>
      <c r="P46" s="324">
        <v>0</v>
      </c>
      <c r="Q46" s="324">
        <v>0</v>
      </c>
      <c r="R46" s="324">
        <v>0</v>
      </c>
      <c r="S46" s="324">
        <v>0</v>
      </c>
      <c r="T46" s="324">
        <v>0</v>
      </c>
      <c r="U46" s="324">
        <v>0</v>
      </c>
      <c r="V46" s="81"/>
      <c r="W46" s="81"/>
      <c r="AA46" s="373">
        <f t="shared" si="0"/>
        <v>0</v>
      </c>
      <c r="AB46" s="373">
        <f t="shared" si="1"/>
        <v>0</v>
      </c>
    </row>
    <row r="47" spans="2:28" ht="18.75" customHeight="1" x14ac:dyDescent="0.35">
      <c r="B47" s="73"/>
      <c r="C47" s="366" t="s">
        <v>201</v>
      </c>
      <c r="D47" s="363" t="s">
        <v>184</v>
      </c>
      <c r="E47" s="225"/>
      <c r="F47" s="324">
        <v>0</v>
      </c>
      <c r="G47" s="324">
        <v>0</v>
      </c>
      <c r="H47" s="324">
        <v>0</v>
      </c>
      <c r="I47" s="324">
        <v>0</v>
      </c>
      <c r="J47" s="324">
        <v>0</v>
      </c>
      <c r="K47" s="324">
        <v>0</v>
      </c>
      <c r="L47" s="324">
        <v>0</v>
      </c>
      <c r="M47" s="324">
        <v>0</v>
      </c>
      <c r="N47" s="324">
        <v>0</v>
      </c>
      <c r="O47" s="324">
        <v>0</v>
      </c>
      <c r="P47" s="324">
        <v>375360</v>
      </c>
      <c r="Q47" s="324">
        <v>0</v>
      </c>
      <c r="R47" s="324">
        <v>-375360</v>
      </c>
      <c r="S47" s="324">
        <v>0</v>
      </c>
      <c r="T47" s="324">
        <v>0</v>
      </c>
      <c r="U47" s="324">
        <v>0</v>
      </c>
      <c r="V47" s="81"/>
      <c r="W47" s="81"/>
      <c r="AA47" s="373">
        <f t="shared" si="0"/>
        <v>0</v>
      </c>
      <c r="AB47" s="373">
        <f t="shared" si="1"/>
        <v>0</v>
      </c>
    </row>
    <row r="48" spans="2:28" ht="18.75" customHeight="1" x14ac:dyDescent="0.35">
      <c r="B48" s="73"/>
      <c r="C48" s="366" t="s">
        <v>202</v>
      </c>
      <c r="D48" s="363" t="s">
        <v>20</v>
      </c>
      <c r="E48" s="225"/>
      <c r="F48" s="324">
        <v>0</v>
      </c>
      <c r="G48" s="324">
        <v>0</v>
      </c>
      <c r="H48" s="324">
        <v>0</v>
      </c>
      <c r="I48" s="324">
        <v>0</v>
      </c>
      <c r="J48" s="324">
        <v>0</v>
      </c>
      <c r="K48" s="324">
        <v>0</v>
      </c>
      <c r="L48" s="324">
        <v>0</v>
      </c>
      <c r="M48" s="324">
        <v>0</v>
      </c>
      <c r="N48" s="324">
        <v>0</v>
      </c>
      <c r="O48" s="324">
        <v>0</v>
      </c>
      <c r="P48" s="324">
        <v>0</v>
      </c>
      <c r="Q48" s="324">
        <v>0</v>
      </c>
      <c r="R48" s="324">
        <v>0</v>
      </c>
      <c r="S48" s="324">
        <v>0</v>
      </c>
      <c r="T48" s="324">
        <v>0</v>
      </c>
      <c r="U48" s="324">
        <v>0</v>
      </c>
      <c r="V48" s="81"/>
      <c r="W48" s="81"/>
      <c r="AA48" s="373">
        <f t="shared" si="0"/>
        <v>0</v>
      </c>
      <c r="AB48" s="373">
        <f t="shared" si="1"/>
        <v>0</v>
      </c>
    </row>
    <row r="49" spans="2:28" s="86" customFormat="1" ht="18.75" customHeight="1" x14ac:dyDescent="0.35">
      <c r="B49" s="329"/>
      <c r="C49" s="367"/>
      <c r="D49" s="368" t="s">
        <v>526</v>
      </c>
      <c r="E49" s="230"/>
      <c r="F49" s="327">
        <v>2600000</v>
      </c>
      <c r="G49" s="327">
        <v>0</v>
      </c>
      <c r="H49" s="327">
        <v>0</v>
      </c>
      <c r="I49" s="327">
        <v>682</v>
      </c>
      <c r="J49" s="327">
        <v>121823</v>
      </c>
      <c r="K49" s="327">
        <v>-13619</v>
      </c>
      <c r="L49" s="327">
        <v>0</v>
      </c>
      <c r="M49" s="327">
        <v>0</v>
      </c>
      <c r="N49" s="327">
        <v>-135588</v>
      </c>
      <c r="O49" s="327">
        <v>4628</v>
      </c>
      <c r="P49" s="327">
        <v>1376487</v>
      </c>
      <c r="Q49" s="327">
        <v>-99075</v>
      </c>
      <c r="R49" s="327">
        <v>204013</v>
      </c>
      <c r="S49" s="327">
        <v>4059351</v>
      </c>
      <c r="T49" s="327">
        <v>0</v>
      </c>
      <c r="U49" s="327">
        <v>4059351</v>
      </c>
      <c r="V49" s="85"/>
      <c r="W49" s="85"/>
      <c r="AA49" s="373">
        <f t="shared" si="0"/>
        <v>0</v>
      </c>
      <c r="AB49" s="373">
        <f t="shared" si="1"/>
        <v>0</v>
      </c>
    </row>
    <row r="50" spans="2:28" s="71" customFormat="1" ht="15.75" customHeight="1" x14ac:dyDescent="0.35">
      <c r="B50" s="87"/>
      <c r="C50" s="82"/>
      <c r="D50" s="88"/>
      <c r="E50" s="83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90"/>
      <c r="W50" s="90"/>
    </row>
    <row r="51" spans="2:28" ht="20.100000000000001" customHeight="1" x14ac:dyDescent="0.35">
      <c r="D51" s="372" t="s">
        <v>533</v>
      </c>
    </row>
    <row r="52" spans="2:28" ht="20.100000000000001" customHeight="1" x14ac:dyDescent="0.35">
      <c r="D52" s="372" t="s">
        <v>534</v>
      </c>
    </row>
    <row r="53" spans="2:28" ht="20.100000000000001" customHeight="1" x14ac:dyDescent="0.35">
      <c r="D53" s="372" t="s">
        <v>535</v>
      </c>
    </row>
    <row r="54" spans="2:28" ht="20.100000000000001" customHeight="1" x14ac:dyDescent="0.35">
      <c r="D54" s="372" t="s">
        <v>536</v>
      </c>
    </row>
    <row r="55" spans="2:28" ht="20.100000000000001" customHeight="1" x14ac:dyDescent="0.35">
      <c r="D55" s="372" t="s">
        <v>537</v>
      </c>
    </row>
    <row r="56" spans="2:28" ht="20.100000000000001" customHeight="1" x14ac:dyDescent="0.35">
      <c r="D56" s="372" t="s">
        <v>538</v>
      </c>
    </row>
    <row r="57" spans="2:28" ht="20.100000000000001" customHeight="1" x14ac:dyDescent="0.35">
      <c r="D57" s="372" t="s">
        <v>834</v>
      </c>
    </row>
    <row r="59" spans="2:28" ht="20.100000000000001" customHeight="1" x14ac:dyDescent="0.35">
      <c r="E59" s="373">
        <f>+E13-E14-E15</f>
        <v>0</v>
      </c>
      <c r="F59" s="373">
        <f t="shared" ref="F59:U59" si="2">+F13-F14-F15</f>
        <v>0</v>
      </c>
      <c r="G59" s="373">
        <f t="shared" si="2"/>
        <v>0</v>
      </c>
      <c r="H59" s="373">
        <f t="shared" si="2"/>
        <v>0</v>
      </c>
      <c r="I59" s="373">
        <f t="shared" si="2"/>
        <v>0</v>
      </c>
      <c r="J59" s="373">
        <f t="shared" si="2"/>
        <v>0</v>
      </c>
      <c r="K59" s="373">
        <f t="shared" si="2"/>
        <v>0</v>
      </c>
      <c r="L59" s="373">
        <f t="shared" si="2"/>
        <v>0</v>
      </c>
      <c r="M59" s="373">
        <f t="shared" si="2"/>
        <v>0</v>
      </c>
      <c r="N59" s="373">
        <f t="shared" si="2"/>
        <v>0</v>
      </c>
      <c r="O59" s="373">
        <f t="shared" si="2"/>
        <v>0</v>
      </c>
      <c r="P59" s="373">
        <f t="shared" si="2"/>
        <v>0</v>
      </c>
      <c r="Q59" s="373">
        <f t="shared" si="2"/>
        <v>0</v>
      </c>
      <c r="R59" s="373">
        <f t="shared" si="2"/>
        <v>0</v>
      </c>
      <c r="S59" s="373">
        <f t="shared" si="2"/>
        <v>0</v>
      </c>
      <c r="T59" s="373">
        <f t="shared" si="2"/>
        <v>0</v>
      </c>
      <c r="U59" s="373">
        <f t="shared" si="2"/>
        <v>0</v>
      </c>
    </row>
    <row r="60" spans="2:28" ht="20.100000000000001" customHeight="1" x14ac:dyDescent="0.35">
      <c r="E60" s="373">
        <f>+E16-E12-E13</f>
        <v>0</v>
      </c>
      <c r="F60" s="373">
        <f t="shared" ref="F60:U60" si="3">+F16-F12-F13</f>
        <v>0</v>
      </c>
      <c r="G60" s="373">
        <f t="shared" si="3"/>
        <v>0</v>
      </c>
      <c r="H60" s="373">
        <f t="shared" si="3"/>
        <v>0</v>
      </c>
      <c r="I60" s="373">
        <f t="shared" si="3"/>
        <v>0</v>
      </c>
      <c r="J60" s="373">
        <f t="shared" si="3"/>
        <v>0</v>
      </c>
      <c r="K60" s="373">
        <f t="shared" si="3"/>
        <v>0</v>
      </c>
      <c r="L60" s="373">
        <f t="shared" si="3"/>
        <v>0</v>
      </c>
      <c r="M60" s="373">
        <f t="shared" si="3"/>
        <v>0</v>
      </c>
      <c r="N60" s="373">
        <f t="shared" si="3"/>
        <v>0</v>
      </c>
      <c r="O60" s="373">
        <f t="shared" si="3"/>
        <v>0</v>
      </c>
      <c r="P60" s="373">
        <f t="shared" si="3"/>
        <v>0</v>
      </c>
      <c r="Q60" s="373">
        <f t="shared" si="3"/>
        <v>0</v>
      </c>
      <c r="R60" s="373">
        <f t="shared" si="3"/>
        <v>0</v>
      </c>
      <c r="S60" s="373">
        <f t="shared" si="3"/>
        <v>0</v>
      </c>
      <c r="T60" s="373">
        <f t="shared" si="3"/>
        <v>0</v>
      </c>
      <c r="U60" s="373">
        <f t="shared" si="3"/>
        <v>0</v>
      </c>
    </row>
    <row r="61" spans="2:28" ht="20.100000000000001" customHeight="1" x14ac:dyDescent="0.35">
      <c r="E61" s="373">
        <f>+E24-E25-E26-E27</f>
        <v>0</v>
      </c>
      <c r="F61" s="373">
        <f t="shared" ref="F61:U61" si="4">+F24-F25-F26-F27</f>
        <v>0</v>
      </c>
      <c r="G61" s="373">
        <f t="shared" si="4"/>
        <v>0</v>
      </c>
      <c r="H61" s="373">
        <f t="shared" si="4"/>
        <v>0</v>
      </c>
      <c r="I61" s="373">
        <f t="shared" si="4"/>
        <v>0</v>
      </c>
      <c r="J61" s="373">
        <f t="shared" si="4"/>
        <v>0</v>
      </c>
      <c r="K61" s="373">
        <f t="shared" si="4"/>
        <v>0</v>
      </c>
      <c r="L61" s="373">
        <f t="shared" si="4"/>
        <v>0</v>
      </c>
      <c r="M61" s="373">
        <f t="shared" si="4"/>
        <v>0</v>
      </c>
      <c r="N61" s="373">
        <f t="shared" si="4"/>
        <v>0</v>
      </c>
      <c r="O61" s="373">
        <f t="shared" si="4"/>
        <v>0</v>
      </c>
      <c r="P61" s="373">
        <f t="shared" si="4"/>
        <v>0</v>
      </c>
      <c r="Q61" s="373">
        <f t="shared" si="4"/>
        <v>0</v>
      </c>
      <c r="R61" s="373">
        <f t="shared" si="4"/>
        <v>0</v>
      </c>
      <c r="S61" s="373">
        <f t="shared" si="4"/>
        <v>0</v>
      </c>
      <c r="T61" s="373">
        <f t="shared" si="4"/>
        <v>0</v>
      </c>
      <c r="U61" s="373">
        <f t="shared" si="4"/>
        <v>0</v>
      </c>
    </row>
    <row r="62" spans="2:28" ht="20.100000000000001" customHeight="1" x14ac:dyDescent="0.35">
      <c r="E62" s="373">
        <f>+E28-E12-E13-E16-E19-E20-E21-E22-E23-E24</f>
        <v>0</v>
      </c>
      <c r="F62" s="373">
        <f t="shared" ref="F62:U62" si="5">+F28-F12-F13-F16-F19-F20-F21-F22-F23-F24</f>
        <v>0</v>
      </c>
      <c r="G62" s="373">
        <f t="shared" si="5"/>
        <v>0</v>
      </c>
      <c r="H62" s="373">
        <f t="shared" si="5"/>
        <v>0</v>
      </c>
      <c r="I62" s="373">
        <f t="shared" si="5"/>
        <v>0</v>
      </c>
      <c r="J62" s="373">
        <f t="shared" si="5"/>
        <v>0</v>
      </c>
      <c r="K62" s="373">
        <f t="shared" si="5"/>
        <v>0</v>
      </c>
      <c r="L62" s="373">
        <f t="shared" si="5"/>
        <v>0</v>
      </c>
      <c r="M62" s="373">
        <f t="shared" si="5"/>
        <v>0</v>
      </c>
      <c r="N62" s="373">
        <f t="shared" si="5"/>
        <v>0</v>
      </c>
      <c r="O62" s="373">
        <f t="shared" si="5"/>
        <v>0</v>
      </c>
      <c r="P62" s="373">
        <f t="shared" si="5"/>
        <v>0</v>
      </c>
      <c r="Q62" s="373">
        <f t="shared" si="5"/>
        <v>0</v>
      </c>
      <c r="R62" s="373">
        <f t="shared" si="5"/>
        <v>0</v>
      </c>
      <c r="S62" s="373">
        <f t="shared" si="5"/>
        <v>0</v>
      </c>
      <c r="T62" s="373">
        <f t="shared" si="5"/>
        <v>0</v>
      </c>
      <c r="U62" s="373">
        <f t="shared" si="5"/>
        <v>0</v>
      </c>
    </row>
    <row r="63" spans="2:28" ht="20.100000000000001" customHeight="1" x14ac:dyDescent="0.35">
      <c r="E63" s="373">
        <f>+E34-E35-E36</f>
        <v>0</v>
      </c>
      <c r="F63" s="373">
        <f t="shared" ref="F63:U63" si="6">+F34-F35-F36</f>
        <v>0</v>
      </c>
      <c r="G63" s="373">
        <f t="shared" si="6"/>
        <v>0</v>
      </c>
      <c r="H63" s="373">
        <f t="shared" si="6"/>
        <v>0</v>
      </c>
      <c r="I63" s="373">
        <f t="shared" si="6"/>
        <v>0</v>
      </c>
      <c r="J63" s="373">
        <f t="shared" si="6"/>
        <v>0</v>
      </c>
      <c r="K63" s="373">
        <f t="shared" si="6"/>
        <v>0</v>
      </c>
      <c r="L63" s="373">
        <f t="shared" si="6"/>
        <v>0</v>
      </c>
      <c r="M63" s="373">
        <f t="shared" si="6"/>
        <v>0</v>
      </c>
      <c r="N63" s="373">
        <f t="shared" si="6"/>
        <v>0</v>
      </c>
      <c r="O63" s="373">
        <f t="shared" si="6"/>
        <v>0</v>
      </c>
      <c r="P63" s="373">
        <f t="shared" si="6"/>
        <v>0</v>
      </c>
      <c r="Q63" s="373">
        <f t="shared" si="6"/>
        <v>0</v>
      </c>
      <c r="R63" s="373">
        <f t="shared" si="6"/>
        <v>0</v>
      </c>
      <c r="S63" s="373">
        <f t="shared" si="6"/>
        <v>0</v>
      </c>
      <c r="T63" s="373">
        <f t="shared" si="6"/>
        <v>0</v>
      </c>
      <c r="U63" s="373">
        <f t="shared" si="6"/>
        <v>0</v>
      </c>
    </row>
    <row r="64" spans="2:28" ht="20.100000000000001" customHeight="1" x14ac:dyDescent="0.35">
      <c r="E64" s="373">
        <f>+E37-E33-E34</f>
        <v>0</v>
      </c>
      <c r="F64" s="373">
        <f t="shared" ref="F64:U64" si="7">+F37-F33-F34</f>
        <v>0</v>
      </c>
      <c r="G64" s="373">
        <f t="shared" si="7"/>
        <v>0</v>
      </c>
      <c r="H64" s="373">
        <f t="shared" si="7"/>
        <v>0</v>
      </c>
      <c r="I64" s="373">
        <f t="shared" si="7"/>
        <v>0</v>
      </c>
      <c r="J64" s="373">
        <f t="shared" si="7"/>
        <v>0</v>
      </c>
      <c r="K64" s="373">
        <f t="shared" si="7"/>
        <v>0</v>
      </c>
      <c r="L64" s="373">
        <f t="shared" si="7"/>
        <v>0</v>
      </c>
      <c r="M64" s="373">
        <f t="shared" si="7"/>
        <v>0</v>
      </c>
      <c r="N64" s="373">
        <f t="shared" si="7"/>
        <v>0</v>
      </c>
      <c r="O64" s="373">
        <f t="shared" si="7"/>
        <v>0</v>
      </c>
      <c r="P64" s="373">
        <f t="shared" si="7"/>
        <v>0</v>
      </c>
      <c r="Q64" s="373">
        <f t="shared" si="7"/>
        <v>0</v>
      </c>
      <c r="R64" s="373">
        <f t="shared" si="7"/>
        <v>0</v>
      </c>
      <c r="S64" s="373">
        <f t="shared" si="7"/>
        <v>0</v>
      </c>
      <c r="T64" s="373">
        <f t="shared" si="7"/>
        <v>0</v>
      </c>
      <c r="U64" s="373">
        <f t="shared" si="7"/>
        <v>0</v>
      </c>
    </row>
    <row r="65" spans="5:21" ht="20.100000000000001" customHeight="1" x14ac:dyDescent="0.35">
      <c r="E65" s="373">
        <f>+E45-E46-E47-E48</f>
        <v>0</v>
      </c>
      <c r="F65" s="373">
        <f t="shared" ref="F65:U65" si="8">+F45-F46-F47-F48</f>
        <v>0</v>
      </c>
      <c r="G65" s="373">
        <f t="shared" si="8"/>
        <v>0</v>
      </c>
      <c r="H65" s="373">
        <f t="shared" si="8"/>
        <v>0</v>
      </c>
      <c r="I65" s="373">
        <f t="shared" si="8"/>
        <v>0</v>
      </c>
      <c r="J65" s="373">
        <f t="shared" si="8"/>
        <v>0</v>
      </c>
      <c r="K65" s="373">
        <f t="shared" si="8"/>
        <v>0</v>
      </c>
      <c r="L65" s="373">
        <f t="shared" si="8"/>
        <v>0</v>
      </c>
      <c r="M65" s="373">
        <f t="shared" si="8"/>
        <v>0</v>
      </c>
      <c r="N65" s="373">
        <f t="shared" si="8"/>
        <v>0</v>
      </c>
      <c r="O65" s="373">
        <f t="shared" si="8"/>
        <v>0</v>
      </c>
      <c r="P65" s="373">
        <f t="shared" si="8"/>
        <v>0</v>
      </c>
      <c r="Q65" s="373">
        <f t="shared" si="8"/>
        <v>0</v>
      </c>
      <c r="R65" s="373">
        <f t="shared" si="8"/>
        <v>0</v>
      </c>
      <c r="S65" s="373">
        <f t="shared" si="8"/>
        <v>0</v>
      </c>
      <c r="T65" s="373">
        <f t="shared" si="8"/>
        <v>0</v>
      </c>
      <c r="U65" s="373">
        <f t="shared" si="8"/>
        <v>0</v>
      </c>
    </row>
    <row r="66" spans="5:21" ht="20.100000000000001" customHeight="1" x14ac:dyDescent="0.35">
      <c r="E66" s="373">
        <f t="shared" ref="E66" si="9">+E49-SUM(E37:E45)</f>
        <v>0</v>
      </c>
      <c r="F66" s="373">
        <f>+F49-SUM(F37:F45)</f>
        <v>0</v>
      </c>
      <c r="G66" s="373">
        <f t="shared" ref="G66:U66" si="10">+G49-SUM(G37:G45)</f>
        <v>0</v>
      </c>
      <c r="H66" s="373">
        <f t="shared" si="10"/>
        <v>0</v>
      </c>
      <c r="I66" s="373">
        <f t="shared" si="10"/>
        <v>0</v>
      </c>
      <c r="J66" s="373">
        <f t="shared" si="10"/>
        <v>0</v>
      </c>
      <c r="K66" s="373">
        <f t="shared" si="10"/>
        <v>0</v>
      </c>
      <c r="L66" s="373">
        <f t="shared" si="10"/>
        <v>0</v>
      </c>
      <c r="M66" s="373">
        <f t="shared" si="10"/>
        <v>0</v>
      </c>
      <c r="N66" s="373">
        <f t="shared" si="10"/>
        <v>0</v>
      </c>
      <c r="O66" s="373">
        <f t="shared" si="10"/>
        <v>0</v>
      </c>
      <c r="P66" s="373">
        <f t="shared" si="10"/>
        <v>0</v>
      </c>
      <c r="Q66" s="373">
        <f t="shared" si="10"/>
        <v>0</v>
      </c>
      <c r="R66" s="373">
        <f t="shared" si="10"/>
        <v>0</v>
      </c>
      <c r="S66" s="373">
        <f t="shared" si="10"/>
        <v>0</v>
      </c>
      <c r="T66" s="373">
        <f t="shared" si="10"/>
        <v>0</v>
      </c>
      <c r="U66" s="373">
        <f t="shared" si="10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O50">
    <cfRule type="cellIs" dxfId="19" priority="11" stopIfTrue="1" operator="lessThanOrEqual">
      <formula>0</formula>
    </cfRule>
  </conditionalFormatting>
  <conditionalFormatting sqref="P50:U50 F50:N50 G25:U32 F21:F32">
    <cfRule type="cellIs" dxfId="18" priority="12" stopIfTrue="1" operator="lessThanOrEqual">
      <formula>0</formula>
    </cfRule>
  </conditionalFormatting>
  <conditionalFormatting sqref="F17:U19 G22:U23 G21:R21 T21 G24:P24 R24:T24">
    <cfRule type="cellIs" dxfId="17" priority="10" stopIfTrue="1" operator="lessThanOrEqual">
      <formula>0</formula>
    </cfRule>
  </conditionalFormatting>
  <conditionalFormatting sqref="F35:U36 F46:G48">
    <cfRule type="cellIs" dxfId="16" priority="2" stopIfTrue="1" operator="lessThanOrEqual">
      <formula>0</formula>
    </cfRule>
  </conditionalFormatting>
  <conditionalFormatting sqref="H46:U48">
    <cfRule type="cellIs" dxfId="15" priority="1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15</oddFooter>
    <evenFooter>&amp;L&amp;"calibri,Regular"&amp;10Genele Açık / Public</evenFooter>
    <firstFooter>&amp;L&amp;"calibri,Regular"&amp;10Genele Açık / Public</first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X49"/>
  <sheetViews>
    <sheetView showGridLines="0" view="pageBreakPreview" zoomScale="60" zoomScaleNormal="60" workbookViewId="0"/>
  </sheetViews>
  <sheetFormatPr defaultRowHeight="19.5" x14ac:dyDescent="0.35"/>
  <cols>
    <col min="1" max="1" width="2.85546875" style="70" customWidth="1"/>
    <col min="2" max="2" width="2.7109375" style="70" customWidth="1"/>
    <col min="3" max="3" width="7.42578125" style="91" customWidth="1"/>
    <col min="4" max="4" width="52.5703125" style="70" customWidth="1"/>
    <col min="5" max="5" width="10.5703125" style="70" bestFit="1" customWidth="1"/>
    <col min="6" max="6" width="13.140625" style="70" customWidth="1"/>
    <col min="7" max="7" width="17.5703125" style="70" customWidth="1"/>
    <col min="8" max="8" width="11.85546875" style="70" customWidth="1"/>
    <col min="9" max="9" width="13" style="70" customWidth="1"/>
    <col min="10" max="10" width="12.85546875" style="70" customWidth="1"/>
    <col min="11" max="11" width="12.140625" style="70" customWidth="1"/>
    <col min="12" max="12" width="13.42578125" style="70" customWidth="1"/>
    <col min="13" max="13" width="12.5703125" style="70" customWidth="1"/>
    <col min="14" max="14" width="16" style="71" customWidth="1"/>
    <col min="15" max="15" width="14.7109375" style="70" customWidth="1"/>
    <col min="16" max="16" width="13.42578125" style="70" customWidth="1"/>
    <col min="17" max="17" width="15.7109375" style="70" customWidth="1"/>
    <col min="18" max="18" width="16" style="70" customWidth="1"/>
    <col min="19" max="19" width="11.7109375" style="70" customWidth="1"/>
    <col min="20" max="20" width="16.85546875" style="70" customWidth="1"/>
    <col min="21" max="21" width="14.85546875" style="70" customWidth="1"/>
    <col min="22" max="22" width="16.85546875" style="70" customWidth="1"/>
    <col min="23" max="23" width="14.85546875" style="70" customWidth="1"/>
    <col min="24" max="24" width="13.85546875" style="70" customWidth="1"/>
    <col min="25" max="16384" width="9.140625" style="70"/>
  </cols>
  <sheetData>
    <row r="2" spans="2:24" x14ac:dyDescent="0.35">
      <c r="B2" s="65"/>
      <c r="C2" s="6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7"/>
      <c r="P2" s="68"/>
      <c r="Q2" s="68"/>
      <c r="R2" s="68"/>
      <c r="S2" s="68"/>
      <c r="T2" s="68"/>
      <c r="U2" s="68"/>
      <c r="V2" s="68"/>
      <c r="W2" s="69"/>
    </row>
    <row r="3" spans="2:24" x14ac:dyDescent="0.35">
      <c r="B3" s="719" t="s">
        <v>837</v>
      </c>
      <c r="C3" s="720"/>
      <c r="D3" s="720"/>
      <c r="E3" s="720"/>
      <c r="F3" s="720"/>
      <c r="G3" s="720"/>
      <c r="H3" s="602"/>
      <c r="I3" s="602"/>
      <c r="J3" s="602"/>
      <c r="K3" s="602"/>
      <c r="L3" s="602"/>
      <c r="M3" s="602"/>
      <c r="N3" s="602"/>
      <c r="O3" s="2"/>
      <c r="P3" s="71"/>
      <c r="Q3" s="71"/>
      <c r="R3" s="71"/>
      <c r="S3" s="71"/>
      <c r="T3" s="71"/>
      <c r="U3" s="71"/>
      <c r="V3" s="71"/>
      <c r="W3" s="72"/>
    </row>
    <row r="4" spans="2:24" x14ac:dyDescent="0.35">
      <c r="B4" s="73"/>
      <c r="C4" s="3"/>
      <c r="D4" s="779"/>
      <c r="E4" s="779"/>
      <c r="F4" s="780"/>
      <c r="G4" s="603"/>
      <c r="H4" s="603"/>
      <c r="I4" s="603"/>
      <c r="J4" s="603"/>
      <c r="K4" s="603"/>
      <c r="L4" s="2"/>
      <c r="M4" s="2"/>
      <c r="O4" s="2"/>
      <c r="P4" s="71"/>
      <c r="Q4" s="71"/>
      <c r="R4" s="71"/>
      <c r="S4" s="71"/>
      <c r="T4" s="71"/>
      <c r="U4" s="71"/>
      <c r="V4" s="71"/>
      <c r="W4" s="72"/>
    </row>
    <row r="5" spans="2:24" x14ac:dyDescent="0.35">
      <c r="B5" s="73"/>
      <c r="C5" s="3"/>
      <c r="D5" s="781"/>
      <c r="E5" s="781"/>
      <c r="F5" s="781"/>
      <c r="G5" s="602"/>
      <c r="H5" s="75"/>
      <c r="I5" s="75"/>
      <c r="J5" s="75"/>
      <c r="K5" s="603"/>
      <c r="L5" s="2"/>
      <c r="M5" s="778" t="s">
        <v>369</v>
      </c>
      <c r="N5" s="778"/>
      <c r="O5" s="778"/>
      <c r="P5" s="71"/>
      <c r="Q5" s="71"/>
      <c r="R5" s="71"/>
      <c r="S5" s="71"/>
      <c r="T5" s="71"/>
      <c r="U5" s="71"/>
      <c r="V5" s="71"/>
      <c r="W5" s="72"/>
    </row>
    <row r="6" spans="2:24" x14ac:dyDescent="0.35">
      <c r="B6" s="73"/>
      <c r="C6" s="76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71"/>
      <c r="Q6" s="71"/>
      <c r="R6" s="71"/>
      <c r="S6" s="71"/>
      <c r="T6" s="71"/>
      <c r="U6" s="604"/>
      <c r="V6" s="604"/>
      <c r="W6" s="72"/>
    </row>
    <row r="7" spans="2:24" x14ac:dyDescent="0.35">
      <c r="B7" s="65"/>
      <c r="C7" s="66"/>
      <c r="D7" s="231"/>
      <c r="E7" s="222"/>
      <c r="F7" s="216"/>
      <c r="G7" s="217"/>
      <c r="H7" s="217"/>
      <c r="I7" s="217"/>
      <c r="J7" s="582"/>
      <c r="K7" s="583"/>
      <c r="L7" s="583"/>
      <c r="M7" s="583"/>
      <c r="N7" s="217"/>
      <c r="O7" s="217"/>
      <c r="P7" s="218"/>
      <c r="Q7" s="218"/>
      <c r="R7" s="218"/>
      <c r="S7" s="218"/>
      <c r="T7" s="218"/>
      <c r="U7" s="219"/>
      <c r="V7" s="218"/>
      <c r="W7" s="219"/>
    </row>
    <row r="8" spans="2:24" s="80" customFormat="1" ht="93.75" x14ac:dyDescent="0.2">
      <c r="B8" s="77"/>
      <c r="C8" s="78"/>
      <c r="D8" s="232" t="s">
        <v>181</v>
      </c>
      <c r="E8" s="223" t="s">
        <v>772</v>
      </c>
      <c r="F8" s="215" t="s">
        <v>99</v>
      </c>
      <c r="G8" s="215" t="s">
        <v>773</v>
      </c>
      <c r="H8" s="215" t="s">
        <v>101</v>
      </c>
      <c r="I8" s="215" t="s">
        <v>102</v>
      </c>
      <c r="J8" s="215" t="s">
        <v>774</v>
      </c>
      <c r="K8" s="215" t="s">
        <v>106</v>
      </c>
      <c r="L8" s="215" t="s">
        <v>775</v>
      </c>
      <c r="M8" s="215" t="s">
        <v>776</v>
      </c>
      <c r="N8" s="215" t="s">
        <v>777</v>
      </c>
      <c r="O8" s="215" t="s">
        <v>333</v>
      </c>
      <c r="P8" s="215" t="s">
        <v>778</v>
      </c>
      <c r="Q8" s="215" t="s">
        <v>779</v>
      </c>
      <c r="R8" s="215" t="s">
        <v>780</v>
      </c>
      <c r="S8" s="215" t="s">
        <v>781</v>
      </c>
      <c r="T8" s="215" t="s">
        <v>782</v>
      </c>
      <c r="U8" s="215" t="s">
        <v>208</v>
      </c>
      <c r="V8" s="215" t="s">
        <v>466</v>
      </c>
      <c r="W8" s="215" t="s">
        <v>208</v>
      </c>
      <c r="X8" s="79"/>
    </row>
    <row r="9" spans="2:24" x14ac:dyDescent="0.35">
      <c r="B9" s="73"/>
      <c r="C9" s="3"/>
      <c r="D9" s="233" t="s">
        <v>71</v>
      </c>
      <c r="E9" s="224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81"/>
    </row>
    <row r="10" spans="2:24" x14ac:dyDescent="0.35">
      <c r="B10" s="73"/>
      <c r="C10" s="3"/>
      <c r="D10" s="233" t="s">
        <v>385</v>
      </c>
      <c r="E10" s="224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81"/>
    </row>
    <row r="11" spans="2:24" x14ac:dyDescent="0.35">
      <c r="B11" s="73"/>
      <c r="C11" s="3"/>
      <c r="D11" s="233" t="s">
        <v>848</v>
      </c>
      <c r="E11" s="225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81"/>
    </row>
    <row r="12" spans="2:24" x14ac:dyDescent="0.35">
      <c r="B12" s="73"/>
      <c r="C12" s="3"/>
      <c r="D12" s="233"/>
      <c r="E12" s="225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81"/>
    </row>
    <row r="13" spans="2:24" x14ac:dyDescent="0.35">
      <c r="B13" s="73"/>
      <c r="C13" s="3"/>
      <c r="D13" s="233"/>
      <c r="E13" s="225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81"/>
    </row>
    <row r="14" spans="2:24" s="86" customFormat="1" x14ac:dyDescent="0.35">
      <c r="B14" s="84"/>
      <c r="C14" s="685" t="s">
        <v>36</v>
      </c>
      <c r="D14" s="682" t="s">
        <v>367</v>
      </c>
      <c r="E14" s="225"/>
      <c r="F14" s="326">
        <v>2600000</v>
      </c>
      <c r="G14" s="326">
        <v>0</v>
      </c>
      <c r="H14" s="326">
        <v>0</v>
      </c>
      <c r="I14" s="326">
        <v>0</v>
      </c>
      <c r="J14" s="326">
        <v>115803</v>
      </c>
      <c r="K14" s="326">
        <v>0</v>
      </c>
      <c r="L14" s="326">
        <v>588044</v>
      </c>
      <c r="M14" s="326">
        <v>-8947</v>
      </c>
      <c r="N14" s="326">
        <v>296194</v>
      </c>
      <c r="O14" s="326">
        <v>0</v>
      </c>
      <c r="P14" s="326">
        <v>-44094</v>
      </c>
      <c r="Q14" s="326">
        <v>115942</v>
      </c>
      <c r="R14" s="326">
        <v>0</v>
      </c>
      <c r="S14" s="326">
        <v>-24685</v>
      </c>
      <c r="T14" s="326">
        <v>0</v>
      </c>
      <c r="U14" s="328">
        <f>SUM(F14:T14)</f>
        <v>3638257</v>
      </c>
      <c r="V14" s="328">
        <v>0</v>
      </c>
      <c r="W14" s="328">
        <f>+U14+V14</f>
        <v>3638257</v>
      </c>
      <c r="X14" s="85"/>
    </row>
    <row r="15" spans="2:24" x14ac:dyDescent="0.35">
      <c r="B15" s="73"/>
      <c r="C15" s="686"/>
      <c r="D15" s="683"/>
      <c r="E15" s="226"/>
      <c r="F15" s="328"/>
      <c r="G15" s="328"/>
      <c r="H15" s="328"/>
      <c r="I15" s="328"/>
      <c r="J15" s="328"/>
      <c r="K15" s="328"/>
      <c r="L15" s="328"/>
      <c r="M15" s="328"/>
      <c r="N15" s="328"/>
      <c r="O15" s="328"/>
      <c r="P15" s="328"/>
      <c r="Q15" s="328"/>
      <c r="R15" s="328"/>
      <c r="S15" s="328"/>
      <c r="T15" s="328"/>
      <c r="U15" s="328"/>
      <c r="V15" s="328"/>
      <c r="W15" s="328"/>
      <c r="X15" s="81"/>
    </row>
    <row r="16" spans="2:24" x14ac:dyDescent="0.35">
      <c r="B16" s="73"/>
      <c r="C16" s="687"/>
      <c r="D16" s="715" t="s">
        <v>783</v>
      </c>
      <c r="E16" s="584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81"/>
    </row>
    <row r="17" spans="2:24" s="86" customFormat="1" x14ac:dyDescent="0.35">
      <c r="B17" s="84"/>
      <c r="C17" s="585" t="s">
        <v>38</v>
      </c>
      <c r="D17" s="715" t="s">
        <v>784</v>
      </c>
      <c r="E17" s="227"/>
      <c r="F17" s="326">
        <v>0</v>
      </c>
      <c r="G17" s="326">
        <v>0</v>
      </c>
      <c r="H17" s="326">
        <v>0</v>
      </c>
      <c r="I17" s="326">
        <v>0</v>
      </c>
      <c r="J17" s="326">
        <v>0</v>
      </c>
      <c r="K17" s="326">
        <v>0</v>
      </c>
      <c r="L17" s="326">
        <v>0</v>
      </c>
      <c r="M17" s="326">
        <v>0</v>
      </c>
      <c r="N17" s="326">
        <v>0</v>
      </c>
      <c r="O17" s="326">
        <v>0</v>
      </c>
      <c r="P17" s="326">
        <v>0</v>
      </c>
      <c r="Q17" s="326">
        <v>0</v>
      </c>
      <c r="R17" s="326">
        <v>0</v>
      </c>
      <c r="S17" s="326">
        <v>0</v>
      </c>
      <c r="T17" s="326">
        <v>0</v>
      </c>
      <c r="U17" s="326">
        <f t="shared" ref="U17:U20" si="0">SUM(F17:T17)</f>
        <v>0</v>
      </c>
      <c r="V17" s="328">
        <v>0</v>
      </c>
      <c r="W17" s="328">
        <f t="shared" ref="W17:W20" si="1">+U17+V17</f>
        <v>0</v>
      </c>
      <c r="X17" s="85"/>
    </row>
    <row r="18" spans="2:24" s="86" customFormat="1" x14ac:dyDescent="0.35">
      <c r="B18" s="84"/>
      <c r="C18" s="688" t="s">
        <v>50</v>
      </c>
      <c r="D18" s="715" t="s">
        <v>688</v>
      </c>
      <c r="E18" s="250"/>
      <c r="F18" s="326">
        <v>0</v>
      </c>
      <c r="G18" s="326">
        <v>0</v>
      </c>
      <c r="H18" s="326">
        <v>0</v>
      </c>
      <c r="I18" s="326">
        <v>0</v>
      </c>
      <c r="J18" s="326">
        <v>0</v>
      </c>
      <c r="K18" s="326">
        <v>0</v>
      </c>
      <c r="L18" s="326">
        <v>0</v>
      </c>
      <c r="M18" s="326">
        <v>0</v>
      </c>
      <c r="N18" s="326">
        <v>0</v>
      </c>
      <c r="O18" s="326">
        <v>0</v>
      </c>
      <c r="P18" s="326">
        <v>35124</v>
      </c>
      <c r="Q18" s="326">
        <v>0</v>
      </c>
      <c r="R18" s="326">
        <v>0</v>
      </c>
      <c r="S18" s="326">
        <v>0</v>
      </c>
      <c r="T18" s="326">
        <v>0</v>
      </c>
      <c r="U18" s="326">
        <f t="shared" si="0"/>
        <v>35124</v>
      </c>
      <c r="V18" s="328">
        <v>0</v>
      </c>
      <c r="W18" s="328">
        <f t="shared" si="1"/>
        <v>35124</v>
      </c>
      <c r="X18" s="85"/>
    </row>
    <row r="19" spans="2:24" s="86" customFormat="1" x14ac:dyDescent="0.35">
      <c r="B19" s="84"/>
      <c r="C19" s="688" t="s">
        <v>61</v>
      </c>
      <c r="D19" s="715" t="s">
        <v>785</v>
      </c>
      <c r="E19" s="226"/>
      <c r="F19" s="328">
        <f t="shared" ref="F19:R19" si="2">+SUM(F20:F22)</f>
        <v>0</v>
      </c>
      <c r="G19" s="328">
        <f t="shared" si="2"/>
        <v>0</v>
      </c>
      <c r="H19" s="328">
        <f t="shared" si="2"/>
        <v>0</v>
      </c>
      <c r="I19" s="328">
        <f t="shared" si="2"/>
        <v>0</v>
      </c>
      <c r="J19" s="328">
        <f t="shared" si="2"/>
        <v>0</v>
      </c>
      <c r="K19" s="328">
        <f t="shared" si="2"/>
        <v>0</v>
      </c>
      <c r="L19" s="328">
        <f t="shared" si="2"/>
        <v>0</v>
      </c>
      <c r="M19" s="328">
        <f t="shared" si="2"/>
        <v>0</v>
      </c>
      <c r="N19" s="328">
        <f t="shared" si="2"/>
        <v>0</v>
      </c>
      <c r="O19" s="328">
        <f t="shared" si="2"/>
        <v>0</v>
      </c>
      <c r="P19" s="328">
        <f t="shared" si="2"/>
        <v>0</v>
      </c>
      <c r="Q19" s="328">
        <f t="shared" si="2"/>
        <v>0</v>
      </c>
      <c r="R19" s="328">
        <f t="shared" si="2"/>
        <v>0</v>
      </c>
      <c r="S19" s="328">
        <f>+SUM(S20:S22)</f>
        <v>9515</v>
      </c>
      <c r="T19" s="328">
        <f t="shared" ref="T19:V19" si="3">+SUM(T20:T22)</f>
        <v>0</v>
      </c>
      <c r="U19" s="328">
        <f t="shared" si="0"/>
        <v>9515</v>
      </c>
      <c r="V19" s="328">
        <f t="shared" si="3"/>
        <v>0</v>
      </c>
      <c r="W19" s="328">
        <f t="shared" si="1"/>
        <v>9515</v>
      </c>
      <c r="X19" s="85"/>
    </row>
    <row r="20" spans="2:24" x14ac:dyDescent="0.35">
      <c r="B20" s="73"/>
      <c r="C20" s="689" t="s">
        <v>171</v>
      </c>
      <c r="D20" s="716" t="s">
        <v>786</v>
      </c>
      <c r="E20" s="228"/>
      <c r="F20" s="324">
        <v>0</v>
      </c>
      <c r="G20" s="324">
        <v>0</v>
      </c>
      <c r="H20" s="324">
        <v>0</v>
      </c>
      <c r="I20" s="324">
        <v>0</v>
      </c>
      <c r="J20" s="324">
        <v>0</v>
      </c>
      <c r="K20" s="324">
        <v>0</v>
      </c>
      <c r="L20" s="324">
        <v>0</v>
      </c>
      <c r="M20" s="324">
        <v>0</v>
      </c>
      <c r="N20" s="324">
        <v>0</v>
      </c>
      <c r="O20" s="324">
        <v>0</v>
      </c>
      <c r="P20" s="324">
        <v>0</v>
      </c>
      <c r="Q20" s="324">
        <v>0</v>
      </c>
      <c r="R20" s="324">
        <v>0</v>
      </c>
      <c r="S20" s="324">
        <v>9515</v>
      </c>
      <c r="T20" s="324">
        <v>0</v>
      </c>
      <c r="U20" s="324">
        <f t="shared" si="0"/>
        <v>9515</v>
      </c>
      <c r="V20" s="324">
        <v>0</v>
      </c>
      <c r="W20" s="324">
        <f t="shared" si="1"/>
        <v>9515</v>
      </c>
      <c r="X20" s="81"/>
    </row>
    <row r="21" spans="2:24" ht="37.5" x14ac:dyDescent="0.35">
      <c r="B21" s="73"/>
      <c r="C21" s="689" t="s">
        <v>69</v>
      </c>
      <c r="D21" s="716" t="s">
        <v>787</v>
      </c>
      <c r="E21" s="228"/>
      <c r="F21" s="324">
        <v>0</v>
      </c>
      <c r="G21" s="324">
        <v>0</v>
      </c>
      <c r="H21" s="324">
        <v>0</v>
      </c>
      <c r="I21" s="324">
        <v>0</v>
      </c>
      <c r="J21" s="324">
        <v>0</v>
      </c>
      <c r="K21" s="324">
        <v>0</v>
      </c>
      <c r="L21" s="324">
        <v>0</v>
      </c>
      <c r="M21" s="324">
        <v>0</v>
      </c>
      <c r="N21" s="324">
        <v>0</v>
      </c>
      <c r="O21" s="324">
        <v>0</v>
      </c>
      <c r="P21" s="324">
        <v>0</v>
      </c>
      <c r="Q21" s="324">
        <v>0</v>
      </c>
      <c r="R21" s="324">
        <v>0</v>
      </c>
      <c r="S21" s="324">
        <v>0</v>
      </c>
      <c r="T21" s="324">
        <v>0</v>
      </c>
      <c r="U21" s="324">
        <f t="shared" ref="U21:U40" si="4">SUM(F21:T21)</f>
        <v>0</v>
      </c>
      <c r="V21" s="324">
        <v>0</v>
      </c>
      <c r="W21" s="324">
        <f t="shared" ref="W21:W40" si="5">+U21+V21</f>
        <v>0</v>
      </c>
      <c r="X21" s="81"/>
    </row>
    <row r="22" spans="2:24" s="86" customFormat="1" ht="37.5" x14ac:dyDescent="0.35">
      <c r="B22" s="84"/>
      <c r="C22" s="585" t="s">
        <v>62</v>
      </c>
      <c r="D22" s="715" t="s">
        <v>690</v>
      </c>
      <c r="E22" s="225"/>
      <c r="F22" s="326">
        <v>0</v>
      </c>
      <c r="G22" s="326">
        <v>0</v>
      </c>
      <c r="H22" s="326">
        <v>0</v>
      </c>
      <c r="I22" s="326">
        <v>0</v>
      </c>
      <c r="J22" s="326">
        <v>0</v>
      </c>
      <c r="K22" s="326">
        <v>0</v>
      </c>
      <c r="L22" s="326">
        <v>0</v>
      </c>
      <c r="M22" s="326">
        <v>0</v>
      </c>
      <c r="N22" s="326">
        <v>0</v>
      </c>
      <c r="O22" s="326">
        <v>0</v>
      </c>
      <c r="P22" s="326">
        <v>0</v>
      </c>
      <c r="Q22" s="326">
        <v>0</v>
      </c>
      <c r="R22" s="326">
        <v>0</v>
      </c>
      <c r="S22" s="326">
        <v>0</v>
      </c>
      <c r="T22" s="326">
        <v>0</v>
      </c>
      <c r="U22" s="326">
        <f t="shared" si="4"/>
        <v>0</v>
      </c>
      <c r="V22" s="328">
        <v>0</v>
      </c>
      <c r="W22" s="328">
        <f t="shared" si="5"/>
        <v>0</v>
      </c>
      <c r="X22" s="85"/>
    </row>
    <row r="23" spans="2:24" s="86" customFormat="1" ht="37.5" x14ac:dyDescent="0.35">
      <c r="B23" s="84"/>
      <c r="C23" s="585" t="s">
        <v>63</v>
      </c>
      <c r="D23" s="715" t="s">
        <v>692</v>
      </c>
      <c r="E23" s="229"/>
      <c r="F23" s="326">
        <v>0</v>
      </c>
      <c r="G23" s="326">
        <v>0</v>
      </c>
      <c r="H23" s="326">
        <v>0</v>
      </c>
      <c r="I23" s="326">
        <v>0</v>
      </c>
      <c r="J23" s="326">
        <v>0</v>
      </c>
      <c r="K23" s="326">
        <v>0</v>
      </c>
      <c r="L23" s="326">
        <v>0</v>
      </c>
      <c r="M23" s="326">
        <v>0</v>
      </c>
      <c r="N23" s="326">
        <v>0</v>
      </c>
      <c r="O23" s="326">
        <v>0</v>
      </c>
      <c r="P23" s="326">
        <v>0</v>
      </c>
      <c r="Q23" s="326">
        <v>0</v>
      </c>
      <c r="R23" s="326">
        <v>0</v>
      </c>
      <c r="S23" s="326">
        <v>0</v>
      </c>
      <c r="T23" s="326">
        <v>0</v>
      </c>
      <c r="U23" s="326">
        <f t="shared" si="4"/>
        <v>0</v>
      </c>
      <c r="V23" s="328">
        <v>0</v>
      </c>
      <c r="W23" s="328">
        <f t="shared" si="5"/>
        <v>0</v>
      </c>
      <c r="X23" s="85"/>
    </row>
    <row r="24" spans="2:24" s="86" customFormat="1" ht="37.5" x14ac:dyDescent="0.35">
      <c r="B24" s="84"/>
      <c r="C24" s="585" t="s">
        <v>64</v>
      </c>
      <c r="D24" s="715" t="s">
        <v>788</v>
      </c>
      <c r="E24" s="225"/>
      <c r="F24" s="326">
        <v>0</v>
      </c>
      <c r="G24" s="326">
        <v>0</v>
      </c>
      <c r="H24" s="326">
        <v>0</v>
      </c>
      <c r="I24" s="326">
        <v>0</v>
      </c>
      <c r="J24" s="326">
        <v>0</v>
      </c>
      <c r="K24" s="326">
        <v>0</v>
      </c>
      <c r="L24" s="326">
        <v>0</v>
      </c>
      <c r="M24" s="326">
        <v>0</v>
      </c>
      <c r="N24" s="326">
        <v>0</v>
      </c>
      <c r="O24" s="326">
        <v>0</v>
      </c>
      <c r="P24" s="326">
        <v>0</v>
      </c>
      <c r="Q24" s="326">
        <v>0</v>
      </c>
      <c r="R24" s="326">
        <v>0</v>
      </c>
      <c r="S24" s="326">
        <v>0</v>
      </c>
      <c r="T24" s="326">
        <v>0</v>
      </c>
      <c r="U24" s="326">
        <f t="shared" si="4"/>
        <v>0</v>
      </c>
      <c r="V24" s="328">
        <v>0</v>
      </c>
      <c r="W24" s="328">
        <f t="shared" si="5"/>
        <v>0</v>
      </c>
      <c r="X24" s="85"/>
    </row>
    <row r="25" spans="2:24" s="86" customFormat="1" x14ac:dyDescent="0.35">
      <c r="B25" s="84"/>
      <c r="C25" s="585" t="s">
        <v>77</v>
      </c>
      <c r="D25" s="715" t="s">
        <v>789</v>
      </c>
      <c r="E25" s="225"/>
      <c r="F25" s="326">
        <v>0</v>
      </c>
      <c r="G25" s="326">
        <v>0</v>
      </c>
      <c r="H25" s="326">
        <v>0</v>
      </c>
      <c r="I25" s="326">
        <v>0</v>
      </c>
      <c r="J25" s="326">
        <v>0</v>
      </c>
      <c r="K25" s="326">
        <v>0</v>
      </c>
      <c r="L25" s="326">
        <v>0</v>
      </c>
      <c r="M25" s="326">
        <v>0</v>
      </c>
      <c r="N25" s="326">
        <v>0</v>
      </c>
      <c r="O25" s="326">
        <v>0</v>
      </c>
      <c r="P25" s="326">
        <v>0</v>
      </c>
      <c r="Q25" s="326">
        <v>0</v>
      </c>
      <c r="R25" s="326">
        <v>0</v>
      </c>
      <c r="S25" s="326">
        <v>0</v>
      </c>
      <c r="T25" s="326">
        <v>0</v>
      </c>
      <c r="U25" s="326">
        <f t="shared" si="4"/>
        <v>0</v>
      </c>
      <c r="V25" s="328">
        <v>0</v>
      </c>
      <c r="W25" s="328">
        <f t="shared" si="5"/>
        <v>0</v>
      </c>
      <c r="X25" s="85"/>
    </row>
    <row r="26" spans="2:24" s="86" customFormat="1" ht="37.5" x14ac:dyDescent="0.35">
      <c r="B26" s="84"/>
      <c r="C26" s="585" t="s">
        <v>80</v>
      </c>
      <c r="D26" s="715" t="s">
        <v>790</v>
      </c>
      <c r="E26" s="229"/>
      <c r="F26" s="326">
        <v>0</v>
      </c>
      <c r="G26" s="326">
        <v>0</v>
      </c>
      <c r="H26" s="326">
        <v>0</v>
      </c>
      <c r="I26" s="326">
        <v>0</v>
      </c>
      <c r="J26" s="326">
        <v>0</v>
      </c>
      <c r="K26" s="326">
        <v>0</v>
      </c>
      <c r="L26" s="326">
        <v>0</v>
      </c>
      <c r="M26" s="326">
        <v>0</v>
      </c>
      <c r="N26" s="326">
        <v>0</v>
      </c>
      <c r="O26" s="326">
        <v>0</v>
      </c>
      <c r="P26" s="326">
        <v>0</v>
      </c>
      <c r="Q26" s="326">
        <v>0</v>
      </c>
      <c r="R26" s="326">
        <v>0</v>
      </c>
      <c r="S26" s="326">
        <v>0</v>
      </c>
      <c r="T26" s="326">
        <v>0</v>
      </c>
      <c r="U26" s="326">
        <f t="shared" si="4"/>
        <v>0</v>
      </c>
      <c r="V26" s="328">
        <v>0</v>
      </c>
      <c r="W26" s="328">
        <f t="shared" si="5"/>
        <v>0</v>
      </c>
      <c r="X26" s="85"/>
    </row>
    <row r="27" spans="2:24" s="86" customFormat="1" ht="37.5" x14ac:dyDescent="0.35">
      <c r="B27" s="84"/>
      <c r="C27" s="585" t="s">
        <v>81</v>
      </c>
      <c r="D27" s="715" t="s">
        <v>791</v>
      </c>
      <c r="E27" s="225"/>
      <c r="F27" s="326">
        <v>0</v>
      </c>
      <c r="G27" s="326">
        <v>0</v>
      </c>
      <c r="H27" s="326">
        <v>0</v>
      </c>
      <c r="I27" s="326">
        <v>0</v>
      </c>
      <c r="J27" s="326">
        <v>0</v>
      </c>
      <c r="K27" s="326">
        <v>0</v>
      </c>
      <c r="L27" s="326">
        <v>0</v>
      </c>
      <c r="M27" s="326">
        <v>0</v>
      </c>
      <c r="N27" s="326">
        <v>0</v>
      </c>
      <c r="O27" s="326">
        <v>0</v>
      </c>
      <c r="P27" s="326">
        <v>0</v>
      </c>
      <c r="Q27" s="326">
        <v>0</v>
      </c>
      <c r="R27" s="326">
        <v>0</v>
      </c>
      <c r="S27" s="326">
        <v>0</v>
      </c>
      <c r="T27" s="326">
        <v>0</v>
      </c>
      <c r="U27" s="326">
        <f t="shared" si="4"/>
        <v>0</v>
      </c>
      <c r="V27" s="328">
        <v>0</v>
      </c>
      <c r="W27" s="328">
        <f t="shared" si="5"/>
        <v>0</v>
      </c>
      <c r="X27" s="85"/>
    </row>
    <row r="28" spans="2:24" s="86" customFormat="1" ht="37.5" x14ac:dyDescent="0.35">
      <c r="B28" s="84"/>
      <c r="C28" s="585" t="s">
        <v>82</v>
      </c>
      <c r="D28" s="715" t="s">
        <v>792</v>
      </c>
      <c r="E28" s="225"/>
      <c r="F28" s="326">
        <v>0</v>
      </c>
      <c r="G28" s="326">
        <v>0</v>
      </c>
      <c r="H28" s="326">
        <v>0</v>
      </c>
      <c r="I28" s="326">
        <v>0</v>
      </c>
      <c r="J28" s="326">
        <v>0</v>
      </c>
      <c r="K28" s="326">
        <v>0</v>
      </c>
      <c r="L28" s="326">
        <v>0</v>
      </c>
      <c r="M28" s="326">
        <v>0</v>
      </c>
      <c r="N28" s="326">
        <v>0</v>
      </c>
      <c r="O28" s="326">
        <v>0</v>
      </c>
      <c r="P28" s="326">
        <v>0</v>
      </c>
      <c r="Q28" s="326">
        <v>0</v>
      </c>
      <c r="R28" s="326">
        <v>0</v>
      </c>
      <c r="S28" s="326">
        <v>0</v>
      </c>
      <c r="T28" s="326">
        <v>0</v>
      </c>
      <c r="U28" s="326">
        <f t="shared" si="4"/>
        <v>0</v>
      </c>
      <c r="V28" s="328">
        <v>0</v>
      </c>
      <c r="W28" s="328">
        <f t="shared" si="5"/>
        <v>0</v>
      </c>
      <c r="X28" s="85"/>
    </row>
    <row r="29" spans="2:24" s="86" customFormat="1" x14ac:dyDescent="0.35">
      <c r="B29" s="84"/>
      <c r="C29" s="688" t="s">
        <v>85</v>
      </c>
      <c r="D29" s="715" t="s">
        <v>793</v>
      </c>
      <c r="E29" s="586"/>
      <c r="F29" s="326">
        <v>0</v>
      </c>
      <c r="G29" s="326">
        <v>0</v>
      </c>
      <c r="H29" s="326">
        <v>0</v>
      </c>
      <c r="I29" s="326">
        <v>0</v>
      </c>
      <c r="J29" s="326">
        <v>0</v>
      </c>
      <c r="K29" s="326">
        <v>0</v>
      </c>
      <c r="L29" s="326">
        <v>0</v>
      </c>
      <c r="M29" s="326">
        <v>0</v>
      </c>
      <c r="N29" s="326">
        <v>0</v>
      </c>
      <c r="O29" s="326">
        <v>0</v>
      </c>
      <c r="P29" s="326">
        <v>0</v>
      </c>
      <c r="Q29" s="326">
        <v>0</v>
      </c>
      <c r="R29" s="326">
        <v>0</v>
      </c>
      <c r="S29" s="326">
        <v>0</v>
      </c>
      <c r="T29" s="326">
        <v>0</v>
      </c>
      <c r="U29" s="326">
        <f t="shared" si="4"/>
        <v>0</v>
      </c>
      <c r="V29" s="328">
        <v>0</v>
      </c>
      <c r="W29" s="328">
        <f t="shared" si="5"/>
        <v>0</v>
      </c>
      <c r="X29" s="85"/>
    </row>
    <row r="30" spans="2:24" x14ac:dyDescent="0.35">
      <c r="B30" s="73"/>
      <c r="C30" s="689" t="s">
        <v>238</v>
      </c>
      <c r="D30" s="716" t="s">
        <v>794</v>
      </c>
      <c r="E30" s="228"/>
      <c r="F30" s="324">
        <v>0</v>
      </c>
      <c r="G30" s="324">
        <v>0</v>
      </c>
      <c r="H30" s="324">
        <v>0</v>
      </c>
      <c r="I30" s="324">
        <v>0</v>
      </c>
      <c r="J30" s="324">
        <v>0</v>
      </c>
      <c r="K30" s="324">
        <v>0</v>
      </c>
      <c r="L30" s="324">
        <v>0</v>
      </c>
      <c r="M30" s="324">
        <v>0</v>
      </c>
      <c r="N30" s="324">
        <v>0</v>
      </c>
      <c r="O30" s="324">
        <v>0</v>
      </c>
      <c r="P30" s="324">
        <v>0</v>
      </c>
      <c r="Q30" s="324">
        <v>0</v>
      </c>
      <c r="R30" s="324">
        <v>0</v>
      </c>
      <c r="S30" s="324">
        <v>0</v>
      </c>
      <c r="T30" s="324">
        <v>0</v>
      </c>
      <c r="U30" s="324">
        <f t="shared" si="4"/>
        <v>0</v>
      </c>
      <c r="V30" s="324">
        <v>0</v>
      </c>
      <c r="W30" s="324">
        <f t="shared" si="5"/>
        <v>0</v>
      </c>
      <c r="X30" s="81"/>
    </row>
    <row r="31" spans="2:24" x14ac:dyDescent="0.35">
      <c r="B31" s="73"/>
      <c r="C31" s="689" t="s">
        <v>239</v>
      </c>
      <c r="D31" s="716" t="s">
        <v>795</v>
      </c>
      <c r="E31" s="587"/>
      <c r="F31" s="324">
        <v>0</v>
      </c>
      <c r="G31" s="324">
        <v>0</v>
      </c>
      <c r="H31" s="324">
        <v>0</v>
      </c>
      <c r="I31" s="324">
        <v>0</v>
      </c>
      <c r="J31" s="324">
        <v>0</v>
      </c>
      <c r="K31" s="324">
        <v>0</v>
      </c>
      <c r="L31" s="324">
        <v>0</v>
      </c>
      <c r="M31" s="324">
        <v>0</v>
      </c>
      <c r="N31" s="324">
        <v>0</v>
      </c>
      <c r="O31" s="324">
        <v>0</v>
      </c>
      <c r="P31" s="324">
        <v>0</v>
      </c>
      <c r="Q31" s="324">
        <v>0</v>
      </c>
      <c r="R31" s="324">
        <v>0</v>
      </c>
      <c r="S31" s="324">
        <v>0</v>
      </c>
      <c r="T31" s="324">
        <v>0</v>
      </c>
      <c r="U31" s="324">
        <f t="shared" si="4"/>
        <v>0</v>
      </c>
      <c r="V31" s="324">
        <v>0</v>
      </c>
      <c r="W31" s="324">
        <f t="shared" si="5"/>
        <v>0</v>
      </c>
      <c r="X31" s="81"/>
    </row>
    <row r="32" spans="2:24" s="86" customFormat="1" x14ac:dyDescent="0.35">
      <c r="B32" s="84"/>
      <c r="C32" s="688" t="s">
        <v>86</v>
      </c>
      <c r="D32" s="715" t="s">
        <v>796</v>
      </c>
      <c r="E32" s="227"/>
      <c r="F32" s="326">
        <v>0</v>
      </c>
      <c r="G32" s="326">
        <v>0</v>
      </c>
      <c r="H32" s="326">
        <v>0</v>
      </c>
      <c r="I32" s="326">
        <v>0</v>
      </c>
      <c r="J32" s="326">
        <v>0</v>
      </c>
      <c r="K32" s="326">
        <v>0</v>
      </c>
      <c r="L32" s="326">
        <v>0</v>
      </c>
      <c r="M32" s="326">
        <v>0</v>
      </c>
      <c r="N32" s="326">
        <v>0</v>
      </c>
      <c r="O32" s="326">
        <v>0</v>
      </c>
      <c r="P32" s="326">
        <v>0</v>
      </c>
      <c r="Q32" s="326">
        <v>0</v>
      </c>
      <c r="R32" s="326">
        <v>0</v>
      </c>
      <c r="S32" s="326">
        <v>0</v>
      </c>
      <c r="T32" s="326">
        <v>0</v>
      </c>
      <c r="U32" s="326">
        <f t="shared" si="4"/>
        <v>0</v>
      </c>
      <c r="V32" s="328">
        <v>0</v>
      </c>
      <c r="W32" s="328">
        <f t="shared" si="5"/>
        <v>0</v>
      </c>
      <c r="X32" s="85"/>
    </row>
    <row r="33" spans="2:24" s="86" customFormat="1" x14ac:dyDescent="0.35">
      <c r="B33" s="84"/>
      <c r="C33" s="688" t="s">
        <v>87</v>
      </c>
      <c r="D33" s="715" t="s">
        <v>102</v>
      </c>
      <c r="E33" s="226"/>
      <c r="F33" s="326">
        <v>0</v>
      </c>
      <c r="G33" s="326">
        <v>0</v>
      </c>
      <c r="H33" s="326">
        <v>0</v>
      </c>
      <c r="I33" s="326">
        <v>0</v>
      </c>
      <c r="J33" s="326">
        <v>0</v>
      </c>
      <c r="K33" s="326">
        <v>0</v>
      </c>
      <c r="L33" s="326">
        <v>0</v>
      </c>
      <c r="M33" s="326">
        <v>0</v>
      </c>
      <c r="N33" s="326">
        <v>0</v>
      </c>
      <c r="O33" s="326">
        <v>0</v>
      </c>
      <c r="P33" s="326">
        <v>0</v>
      </c>
      <c r="Q33" s="326">
        <v>0</v>
      </c>
      <c r="R33" s="326">
        <v>0</v>
      </c>
      <c r="S33" s="326">
        <v>0</v>
      </c>
      <c r="T33" s="326">
        <v>0</v>
      </c>
      <c r="U33" s="326">
        <f t="shared" si="4"/>
        <v>0</v>
      </c>
      <c r="V33" s="328">
        <v>0</v>
      </c>
      <c r="W33" s="328">
        <f t="shared" si="5"/>
        <v>0</v>
      </c>
      <c r="X33" s="85"/>
    </row>
    <row r="34" spans="2:24" s="86" customFormat="1" ht="21.75" customHeight="1" x14ac:dyDescent="0.35">
      <c r="B34" s="84"/>
      <c r="C34" s="585" t="s">
        <v>88</v>
      </c>
      <c r="D34" s="715" t="s">
        <v>185</v>
      </c>
      <c r="E34" s="226"/>
      <c r="F34" s="326">
        <v>0</v>
      </c>
      <c r="G34" s="326">
        <v>0</v>
      </c>
      <c r="H34" s="326">
        <v>0</v>
      </c>
      <c r="I34" s="326">
        <v>0</v>
      </c>
      <c r="J34" s="326">
        <v>0</v>
      </c>
      <c r="K34" s="326">
        <v>0</v>
      </c>
      <c r="L34" s="326">
        <v>0</v>
      </c>
      <c r="M34" s="326">
        <v>0</v>
      </c>
      <c r="N34" s="326">
        <v>0</v>
      </c>
      <c r="O34" s="326">
        <v>0</v>
      </c>
      <c r="P34" s="326">
        <v>0</v>
      </c>
      <c r="Q34" s="326">
        <v>0</v>
      </c>
      <c r="R34" s="326">
        <v>0</v>
      </c>
      <c r="S34" s="326">
        <v>0</v>
      </c>
      <c r="T34" s="326">
        <v>0</v>
      </c>
      <c r="U34" s="326">
        <f t="shared" si="4"/>
        <v>0</v>
      </c>
      <c r="V34" s="328">
        <v>0</v>
      </c>
      <c r="W34" s="328">
        <f t="shared" si="5"/>
        <v>0</v>
      </c>
      <c r="X34" s="85"/>
    </row>
    <row r="35" spans="2:24" s="86" customFormat="1" x14ac:dyDescent="0.35">
      <c r="B35" s="84"/>
      <c r="C35" s="688" t="s">
        <v>90</v>
      </c>
      <c r="D35" s="715" t="s">
        <v>74</v>
      </c>
      <c r="E35" s="587"/>
      <c r="F35" s="326">
        <v>0</v>
      </c>
      <c r="G35" s="326">
        <v>0</v>
      </c>
      <c r="H35" s="326">
        <v>0</v>
      </c>
      <c r="I35" s="326">
        <v>0</v>
      </c>
      <c r="J35" s="326">
        <v>0</v>
      </c>
      <c r="K35" s="326">
        <v>0</v>
      </c>
      <c r="L35" s="326">
        <v>0</v>
      </c>
      <c r="M35" s="326">
        <v>0</v>
      </c>
      <c r="N35" s="326">
        <v>51</v>
      </c>
      <c r="O35" s="326">
        <v>-51</v>
      </c>
      <c r="P35" s="326">
        <v>0</v>
      </c>
      <c r="Q35" s="326">
        <v>0</v>
      </c>
      <c r="R35" s="326">
        <v>0</v>
      </c>
      <c r="S35" s="326">
        <v>0</v>
      </c>
      <c r="T35" s="326">
        <v>0</v>
      </c>
      <c r="U35" s="326">
        <f t="shared" si="4"/>
        <v>0</v>
      </c>
      <c r="V35" s="328">
        <v>0</v>
      </c>
      <c r="W35" s="328">
        <f t="shared" si="5"/>
        <v>0</v>
      </c>
      <c r="X35" s="85"/>
    </row>
    <row r="36" spans="2:24" s="86" customFormat="1" x14ac:dyDescent="0.35">
      <c r="B36" s="84"/>
      <c r="C36" s="585" t="s">
        <v>93</v>
      </c>
      <c r="D36" s="717" t="s">
        <v>797</v>
      </c>
      <c r="E36" s="225"/>
      <c r="F36" s="326">
        <v>0</v>
      </c>
      <c r="G36" s="326">
        <v>0</v>
      </c>
      <c r="H36" s="326">
        <v>0</v>
      </c>
      <c r="I36" s="326">
        <v>0</v>
      </c>
      <c r="J36" s="326">
        <v>0</v>
      </c>
      <c r="K36" s="326">
        <v>0</v>
      </c>
      <c r="L36" s="326">
        <v>0</v>
      </c>
      <c r="M36" s="326">
        <v>0</v>
      </c>
      <c r="N36" s="326">
        <v>185824</v>
      </c>
      <c r="O36" s="326">
        <v>0</v>
      </c>
      <c r="P36" s="326">
        <v>0</v>
      </c>
      <c r="Q36" s="326">
        <v>0</v>
      </c>
      <c r="R36" s="326">
        <v>0</v>
      </c>
      <c r="S36" s="326">
        <v>0</v>
      </c>
      <c r="T36" s="326">
        <v>0</v>
      </c>
      <c r="U36" s="326">
        <f t="shared" si="4"/>
        <v>185824</v>
      </c>
      <c r="V36" s="328">
        <v>0</v>
      </c>
      <c r="W36" s="328">
        <f t="shared" si="5"/>
        <v>185824</v>
      </c>
      <c r="X36" s="85"/>
    </row>
    <row r="37" spans="2:24" s="86" customFormat="1" x14ac:dyDescent="0.35">
      <c r="B37" s="84"/>
      <c r="C37" s="585" t="s">
        <v>180</v>
      </c>
      <c r="D37" s="718" t="s">
        <v>182</v>
      </c>
      <c r="E37" s="586"/>
      <c r="F37" s="328">
        <f>SUM(F38:F40)</f>
        <v>0</v>
      </c>
      <c r="G37" s="328">
        <f>SUM(G38:G40)</f>
        <v>0</v>
      </c>
      <c r="H37" s="328">
        <f>SUM(H38:H40)</f>
        <v>0</v>
      </c>
      <c r="I37" s="328">
        <f>SUM(I38:I40)</f>
        <v>0</v>
      </c>
      <c r="J37" s="328">
        <f>SUM(J38:J40)</f>
        <v>15161</v>
      </c>
      <c r="K37" s="328">
        <f t="shared" ref="K37:V37" si="6">SUM(K38:K40)</f>
        <v>0</v>
      </c>
      <c r="L37" s="328">
        <f t="shared" si="6"/>
        <v>279956</v>
      </c>
      <c r="M37" s="328">
        <f t="shared" si="6"/>
        <v>1128</v>
      </c>
      <c r="N37" s="328">
        <f t="shared" si="6"/>
        <v>-296245</v>
      </c>
      <c r="O37" s="328">
        <f t="shared" si="6"/>
        <v>0</v>
      </c>
      <c r="P37" s="328">
        <f t="shared" si="6"/>
        <v>0</v>
      </c>
      <c r="Q37" s="328">
        <f t="shared" si="6"/>
        <v>0</v>
      </c>
      <c r="R37" s="328">
        <f t="shared" si="6"/>
        <v>0</v>
      </c>
      <c r="S37" s="328">
        <f t="shared" si="6"/>
        <v>0</v>
      </c>
      <c r="T37" s="328">
        <f t="shared" si="6"/>
        <v>0</v>
      </c>
      <c r="U37" s="328">
        <f t="shared" si="4"/>
        <v>0</v>
      </c>
      <c r="V37" s="328">
        <f t="shared" si="6"/>
        <v>0</v>
      </c>
      <c r="W37" s="328">
        <f t="shared" si="5"/>
        <v>0</v>
      </c>
      <c r="X37" s="85"/>
    </row>
    <row r="38" spans="2:24" x14ac:dyDescent="0.35">
      <c r="B38" s="73"/>
      <c r="C38" s="689" t="s">
        <v>746</v>
      </c>
      <c r="D38" s="716" t="s">
        <v>183</v>
      </c>
      <c r="E38" s="587"/>
      <c r="F38" s="324">
        <v>0</v>
      </c>
      <c r="G38" s="324">
        <v>0</v>
      </c>
      <c r="H38" s="324">
        <v>0</v>
      </c>
      <c r="I38" s="324">
        <v>0</v>
      </c>
      <c r="J38" s="324">
        <v>0</v>
      </c>
      <c r="K38" s="324">
        <v>0</v>
      </c>
      <c r="L38" s="324">
        <v>0</v>
      </c>
      <c r="M38" s="324">
        <v>0</v>
      </c>
      <c r="N38" s="324">
        <v>0</v>
      </c>
      <c r="O38" s="324">
        <v>0</v>
      </c>
      <c r="P38" s="324">
        <v>0</v>
      </c>
      <c r="Q38" s="324">
        <v>0</v>
      </c>
      <c r="R38" s="324">
        <v>0</v>
      </c>
      <c r="S38" s="324">
        <v>0</v>
      </c>
      <c r="T38" s="324">
        <v>0</v>
      </c>
      <c r="U38" s="324">
        <f t="shared" si="4"/>
        <v>0</v>
      </c>
      <c r="V38" s="324">
        <v>0</v>
      </c>
      <c r="W38" s="324">
        <f t="shared" si="5"/>
        <v>0</v>
      </c>
      <c r="X38" s="81"/>
    </row>
    <row r="39" spans="2:24" x14ac:dyDescent="0.35">
      <c r="B39" s="73"/>
      <c r="C39" s="689" t="s">
        <v>747</v>
      </c>
      <c r="D39" s="716" t="s">
        <v>184</v>
      </c>
      <c r="E39" s="587"/>
      <c r="F39" s="324">
        <v>0</v>
      </c>
      <c r="G39" s="324">
        <v>0</v>
      </c>
      <c r="H39" s="324">
        <v>0</v>
      </c>
      <c r="I39" s="324">
        <v>0</v>
      </c>
      <c r="J39" s="324">
        <v>15161</v>
      </c>
      <c r="K39" s="324">
        <v>0</v>
      </c>
      <c r="L39" s="324">
        <v>279956</v>
      </c>
      <c r="M39" s="324">
        <v>1128</v>
      </c>
      <c r="N39" s="324">
        <v>-296245</v>
      </c>
      <c r="O39" s="324">
        <v>0</v>
      </c>
      <c r="P39" s="324">
        <v>0</v>
      </c>
      <c r="Q39" s="324">
        <v>0</v>
      </c>
      <c r="R39" s="324">
        <v>0</v>
      </c>
      <c r="S39" s="324">
        <v>0</v>
      </c>
      <c r="T39" s="324">
        <v>0</v>
      </c>
      <c r="U39" s="324">
        <f t="shared" si="4"/>
        <v>0</v>
      </c>
      <c r="V39" s="324">
        <v>0</v>
      </c>
      <c r="W39" s="324">
        <f t="shared" si="5"/>
        <v>0</v>
      </c>
      <c r="X39" s="81"/>
    </row>
    <row r="40" spans="2:24" x14ac:dyDescent="0.35">
      <c r="B40" s="73"/>
      <c r="C40" s="689" t="s">
        <v>749</v>
      </c>
      <c r="D40" s="716" t="s">
        <v>20</v>
      </c>
      <c r="E40" s="228"/>
      <c r="F40" s="324">
        <v>0</v>
      </c>
      <c r="G40" s="324">
        <v>0</v>
      </c>
      <c r="H40" s="324">
        <v>0</v>
      </c>
      <c r="I40" s="324">
        <v>0</v>
      </c>
      <c r="J40" s="324">
        <v>0</v>
      </c>
      <c r="K40" s="324">
        <v>0</v>
      </c>
      <c r="L40" s="324">
        <v>0</v>
      </c>
      <c r="M40" s="324">
        <v>0</v>
      </c>
      <c r="N40" s="324">
        <v>0</v>
      </c>
      <c r="O40" s="324">
        <v>0</v>
      </c>
      <c r="P40" s="324">
        <v>0</v>
      </c>
      <c r="Q40" s="324">
        <v>0</v>
      </c>
      <c r="R40" s="324">
        <v>0</v>
      </c>
      <c r="S40" s="324">
        <v>0</v>
      </c>
      <c r="T40" s="324">
        <v>0</v>
      </c>
      <c r="U40" s="324">
        <f t="shared" si="4"/>
        <v>0</v>
      </c>
      <c r="V40" s="324">
        <v>0</v>
      </c>
      <c r="W40" s="324">
        <f t="shared" si="5"/>
        <v>0</v>
      </c>
      <c r="X40" s="81"/>
    </row>
    <row r="41" spans="2:24" x14ac:dyDescent="0.35">
      <c r="B41" s="73"/>
      <c r="C41" s="690"/>
      <c r="D41" s="684"/>
      <c r="E41" s="584"/>
      <c r="F41" s="324"/>
      <c r="G41" s="324"/>
      <c r="H41" s="324"/>
      <c r="I41" s="324"/>
      <c r="J41" s="324"/>
      <c r="K41" s="324"/>
      <c r="L41" s="324"/>
      <c r="M41" s="324"/>
      <c r="N41" s="324"/>
      <c r="O41" s="324"/>
      <c r="P41" s="324"/>
      <c r="Q41" s="324"/>
      <c r="R41" s="324"/>
      <c r="S41" s="324"/>
      <c r="T41" s="324"/>
      <c r="U41" s="324"/>
      <c r="V41" s="324"/>
      <c r="W41" s="324"/>
      <c r="X41" s="81"/>
    </row>
    <row r="42" spans="2:24" ht="37.5" x14ac:dyDescent="0.35">
      <c r="B42" s="589"/>
      <c r="C42" s="590"/>
      <c r="D42" s="795" t="s">
        <v>798</v>
      </c>
      <c r="E42" s="230"/>
      <c r="F42" s="331">
        <f t="shared" ref="F42:W42" si="7">+F14+F17+F18+F19+F22+F23+F24+F25+F26+F27+F28+F29+F32+F33+F34+F35+F36+F37</f>
        <v>2600000</v>
      </c>
      <c r="G42" s="331">
        <f t="shared" si="7"/>
        <v>0</v>
      </c>
      <c r="H42" s="331">
        <f t="shared" si="7"/>
        <v>0</v>
      </c>
      <c r="I42" s="331">
        <f t="shared" si="7"/>
        <v>0</v>
      </c>
      <c r="J42" s="331">
        <f t="shared" si="7"/>
        <v>130964</v>
      </c>
      <c r="K42" s="331">
        <f t="shared" si="7"/>
        <v>0</v>
      </c>
      <c r="L42" s="331">
        <f t="shared" si="7"/>
        <v>868000</v>
      </c>
      <c r="M42" s="331">
        <f t="shared" si="7"/>
        <v>-7819</v>
      </c>
      <c r="N42" s="331">
        <f t="shared" si="7"/>
        <v>185824</v>
      </c>
      <c r="O42" s="331">
        <f t="shared" si="7"/>
        <v>-51</v>
      </c>
      <c r="P42" s="331">
        <f t="shared" si="7"/>
        <v>-8970</v>
      </c>
      <c r="Q42" s="331">
        <f t="shared" si="7"/>
        <v>115942</v>
      </c>
      <c r="R42" s="331">
        <f t="shared" si="7"/>
        <v>0</v>
      </c>
      <c r="S42" s="331">
        <f t="shared" si="7"/>
        <v>-15170</v>
      </c>
      <c r="T42" s="331">
        <f t="shared" si="7"/>
        <v>0</v>
      </c>
      <c r="U42" s="331">
        <f t="shared" si="7"/>
        <v>3868720</v>
      </c>
      <c r="V42" s="331">
        <f t="shared" si="7"/>
        <v>0</v>
      </c>
      <c r="W42" s="331">
        <f t="shared" si="7"/>
        <v>3868720</v>
      </c>
      <c r="X42" s="591"/>
    </row>
    <row r="43" spans="2:24" s="71" customFormat="1" ht="9.75" customHeight="1" x14ac:dyDescent="0.35">
      <c r="B43" s="87"/>
      <c r="C43" s="82"/>
      <c r="D43" s="88"/>
      <c r="E43" s="83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90"/>
    </row>
    <row r="44" spans="2:24" s="71" customFormat="1" x14ac:dyDescent="0.35">
      <c r="B44" s="2"/>
      <c r="C44" s="588"/>
      <c r="D44" s="592"/>
      <c r="E44" s="593"/>
      <c r="F44" s="594"/>
      <c r="G44" s="594"/>
      <c r="H44" s="594"/>
      <c r="I44" s="594"/>
      <c r="J44" s="594"/>
      <c r="K44" s="594"/>
      <c r="L44" s="594"/>
      <c r="M44" s="594"/>
      <c r="N44" s="594"/>
      <c r="O44" s="594"/>
      <c r="P44" s="594"/>
      <c r="Q44" s="594"/>
      <c r="R44" s="594"/>
      <c r="S44" s="594"/>
      <c r="T44" s="594"/>
      <c r="U44" s="594"/>
      <c r="V44" s="594"/>
      <c r="W44" s="594"/>
      <c r="X44" s="90"/>
    </row>
    <row r="45" spans="2:24" x14ac:dyDescent="0.35">
      <c r="C45" s="595"/>
      <c r="D45" s="81"/>
      <c r="E45" s="81"/>
      <c r="F45" s="81"/>
      <c r="G45" s="81"/>
      <c r="H45" s="81"/>
      <c r="I45" s="81"/>
      <c r="J45" s="81"/>
      <c r="L45" s="81"/>
      <c r="M45" s="81"/>
      <c r="N45" s="90"/>
      <c r="O45" s="81"/>
      <c r="P45" s="81"/>
      <c r="Q45" s="81"/>
      <c r="R45" s="81"/>
      <c r="S45" s="81"/>
      <c r="T45" s="81"/>
      <c r="U45" s="81"/>
      <c r="V45" s="81"/>
      <c r="W45" s="81"/>
      <c r="X45" s="81"/>
    </row>
    <row r="46" spans="2:24" x14ac:dyDescent="0.35">
      <c r="F46" s="605">
        <f>+F42-F14-F17-F18-F19-F22-F23-F24-F25-F26-F27-F28-F29-F32-F33-F34-F35-F36-F37</f>
        <v>0</v>
      </c>
      <c r="G46" s="605">
        <f t="shared" ref="G46:W46" si="8">+G42-G14-G17-G18-G19-G22-G23-G24-G25-G26-G27-G28-G29-G32-G33-G34-G35-G36-G37</f>
        <v>0</v>
      </c>
      <c r="H46" s="605">
        <f t="shared" si="8"/>
        <v>0</v>
      </c>
      <c r="I46" s="605">
        <f t="shared" si="8"/>
        <v>0</v>
      </c>
      <c r="J46" s="605">
        <f t="shared" si="8"/>
        <v>0</v>
      </c>
      <c r="K46" s="605">
        <f t="shared" si="8"/>
        <v>0</v>
      </c>
      <c r="L46" s="605">
        <f t="shared" si="8"/>
        <v>0</v>
      </c>
      <c r="M46" s="605">
        <f t="shared" si="8"/>
        <v>0</v>
      </c>
      <c r="N46" s="605">
        <f t="shared" si="8"/>
        <v>0</v>
      </c>
      <c r="O46" s="605">
        <f t="shared" si="8"/>
        <v>0</v>
      </c>
      <c r="P46" s="605">
        <f t="shared" si="8"/>
        <v>0</v>
      </c>
      <c r="Q46" s="605">
        <f t="shared" si="8"/>
        <v>0</v>
      </c>
      <c r="R46" s="605">
        <f t="shared" si="8"/>
        <v>0</v>
      </c>
      <c r="S46" s="605">
        <f t="shared" si="8"/>
        <v>0</v>
      </c>
      <c r="T46" s="605">
        <f t="shared" si="8"/>
        <v>0</v>
      </c>
      <c r="U46" s="605">
        <f t="shared" si="8"/>
        <v>0</v>
      </c>
      <c r="V46" s="605">
        <f t="shared" si="8"/>
        <v>0</v>
      </c>
      <c r="W46" s="605">
        <f t="shared" si="8"/>
        <v>0</v>
      </c>
    </row>
    <row r="47" spans="2:24" x14ac:dyDescent="0.35">
      <c r="F47" s="605">
        <f>+F19-F20-F21</f>
        <v>0</v>
      </c>
      <c r="G47" s="605">
        <f t="shared" ref="G47:W47" si="9">+G19-G20-G21</f>
        <v>0</v>
      </c>
      <c r="H47" s="605">
        <f t="shared" si="9"/>
        <v>0</v>
      </c>
      <c r="I47" s="605">
        <f t="shared" si="9"/>
        <v>0</v>
      </c>
      <c r="J47" s="605">
        <f t="shared" si="9"/>
        <v>0</v>
      </c>
      <c r="K47" s="605">
        <f t="shared" si="9"/>
        <v>0</v>
      </c>
      <c r="L47" s="605">
        <f t="shared" si="9"/>
        <v>0</v>
      </c>
      <c r="M47" s="605">
        <f t="shared" si="9"/>
        <v>0</v>
      </c>
      <c r="N47" s="605">
        <f t="shared" si="9"/>
        <v>0</v>
      </c>
      <c r="O47" s="605">
        <f t="shared" si="9"/>
        <v>0</v>
      </c>
      <c r="P47" s="605">
        <f t="shared" si="9"/>
        <v>0</v>
      </c>
      <c r="Q47" s="605">
        <f t="shared" si="9"/>
        <v>0</v>
      </c>
      <c r="R47" s="605">
        <f t="shared" si="9"/>
        <v>0</v>
      </c>
      <c r="S47" s="605">
        <f t="shared" si="9"/>
        <v>0</v>
      </c>
      <c r="T47" s="605">
        <f t="shared" si="9"/>
        <v>0</v>
      </c>
      <c r="U47" s="605">
        <f t="shared" si="9"/>
        <v>0</v>
      </c>
      <c r="V47" s="605">
        <f t="shared" si="9"/>
        <v>0</v>
      </c>
      <c r="W47" s="605">
        <f t="shared" si="9"/>
        <v>0</v>
      </c>
    </row>
    <row r="48" spans="2:24" x14ac:dyDescent="0.35">
      <c r="F48" s="605">
        <f>+F29-F30-F31</f>
        <v>0</v>
      </c>
      <c r="G48" s="605">
        <f t="shared" ref="G48:W48" si="10">+G29-G30-G31</f>
        <v>0</v>
      </c>
      <c r="H48" s="605">
        <f t="shared" si="10"/>
        <v>0</v>
      </c>
      <c r="I48" s="605">
        <f t="shared" si="10"/>
        <v>0</v>
      </c>
      <c r="J48" s="605">
        <f t="shared" si="10"/>
        <v>0</v>
      </c>
      <c r="K48" s="605">
        <f t="shared" si="10"/>
        <v>0</v>
      </c>
      <c r="L48" s="605">
        <f t="shared" si="10"/>
        <v>0</v>
      </c>
      <c r="M48" s="605">
        <f t="shared" si="10"/>
        <v>0</v>
      </c>
      <c r="N48" s="605">
        <f t="shared" si="10"/>
        <v>0</v>
      </c>
      <c r="O48" s="605">
        <f t="shared" si="10"/>
        <v>0</v>
      </c>
      <c r="P48" s="605">
        <f t="shared" si="10"/>
        <v>0</v>
      </c>
      <c r="Q48" s="605">
        <f t="shared" si="10"/>
        <v>0</v>
      </c>
      <c r="R48" s="605">
        <f t="shared" si="10"/>
        <v>0</v>
      </c>
      <c r="S48" s="605">
        <f t="shared" si="10"/>
        <v>0</v>
      </c>
      <c r="T48" s="605">
        <f t="shared" si="10"/>
        <v>0</v>
      </c>
      <c r="U48" s="605">
        <f t="shared" si="10"/>
        <v>0</v>
      </c>
      <c r="V48" s="605">
        <f t="shared" si="10"/>
        <v>0</v>
      </c>
      <c r="W48" s="605">
        <f t="shared" si="10"/>
        <v>0</v>
      </c>
    </row>
    <row r="49" spans="6:23" x14ac:dyDescent="0.35">
      <c r="F49" s="605">
        <f>+F37-F38-F39-F40</f>
        <v>0</v>
      </c>
      <c r="G49" s="605">
        <f t="shared" ref="G49:W49" si="11">+G37-G38-G39-G40</f>
        <v>0</v>
      </c>
      <c r="H49" s="605">
        <f t="shared" si="11"/>
        <v>0</v>
      </c>
      <c r="I49" s="605">
        <f t="shared" si="11"/>
        <v>0</v>
      </c>
      <c r="J49" s="605">
        <f t="shared" si="11"/>
        <v>0</v>
      </c>
      <c r="K49" s="605">
        <f t="shared" si="11"/>
        <v>0</v>
      </c>
      <c r="L49" s="605">
        <f t="shared" si="11"/>
        <v>0</v>
      </c>
      <c r="M49" s="605">
        <f t="shared" si="11"/>
        <v>0</v>
      </c>
      <c r="N49" s="605">
        <f t="shared" si="11"/>
        <v>0</v>
      </c>
      <c r="O49" s="605">
        <f t="shared" si="11"/>
        <v>0</v>
      </c>
      <c r="P49" s="605">
        <f t="shared" si="11"/>
        <v>0</v>
      </c>
      <c r="Q49" s="605">
        <f t="shared" si="11"/>
        <v>0</v>
      </c>
      <c r="R49" s="605">
        <f t="shared" si="11"/>
        <v>0</v>
      </c>
      <c r="S49" s="605">
        <f t="shared" si="11"/>
        <v>0</v>
      </c>
      <c r="T49" s="605">
        <f t="shared" si="11"/>
        <v>0</v>
      </c>
      <c r="U49" s="605">
        <f t="shared" si="11"/>
        <v>0</v>
      </c>
      <c r="V49" s="605">
        <f t="shared" si="11"/>
        <v>0</v>
      </c>
      <c r="W49" s="605">
        <f t="shared" si="11"/>
        <v>0</v>
      </c>
    </row>
  </sheetData>
  <mergeCells count="3">
    <mergeCell ref="D4:F4"/>
    <mergeCell ref="D5:F5"/>
    <mergeCell ref="M5:O5"/>
  </mergeCells>
  <conditionalFormatting sqref="O43:O44">
    <cfRule type="cellIs" dxfId="14" priority="18" stopIfTrue="1" operator="lessThanOrEqual">
      <formula>0</formula>
    </cfRule>
  </conditionalFormatting>
  <conditionalFormatting sqref="F15:U16 F20:U21 F30:U31 F38:U41 F43:N44 P43:U44">
    <cfRule type="cellIs" dxfId="13" priority="17" stopIfTrue="1" operator="lessThanOrEqual">
      <formula>0</formula>
    </cfRule>
  </conditionalFormatting>
  <conditionalFormatting sqref="F15:U16 F20:U21 F30:U31 F38:U41">
    <cfRule type="cellIs" dxfId="12" priority="16" stopIfTrue="1" operator="lessThanOrEqual">
      <formula>0</formula>
    </cfRule>
  </conditionalFormatting>
  <conditionalFormatting sqref="V43:W44 V36:W36">
    <cfRule type="cellIs" dxfId="11" priority="14" stopIfTrue="1" operator="lessThanOrEqual">
      <formula>0</formula>
    </cfRule>
  </conditionalFormatting>
  <conditionalFormatting sqref="V15:W17 V20:W34 V38:W41 V18">
    <cfRule type="cellIs" dxfId="10" priority="13" stopIfTrue="1" operator="lessThanOrEqual">
      <formula>0</formula>
    </cfRule>
  </conditionalFormatting>
  <conditionalFormatting sqref="V38:W41 V20:W34 V14:W17 V18">
    <cfRule type="cellIs" dxfId="9" priority="12" stopIfTrue="1" operator="lessThanOrEqual">
      <formula>0</formula>
    </cfRule>
  </conditionalFormatting>
  <conditionalFormatting sqref="F42:G42">
    <cfRule type="cellIs" dxfId="8" priority="9" stopIfTrue="1" operator="lessThanOrEqual">
      <formula>0</formula>
    </cfRule>
  </conditionalFormatting>
  <conditionalFormatting sqref="H42:L42 N42">
    <cfRule type="cellIs" dxfId="7" priority="8" stopIfTrue="1" operator="lessThanOrEqual">
      <formula>0</formula>
    </cfRule>
  </conditionalFormatting>
  <conditionalFormatting sqref="F42:L42 N42">
    <cfRule type="cellIs" dxfId="6" priority="7" stopIfTrue="1" operator="lessThanOrEqual">
      <formula>0</formula>
    </cfRule>
  </conditionalFormatting>
  <conditionalFormatting sqref="F37:G37">
    <cfRule type="cellIs" dxfId="5" priority="6" stopIfTrue="1" operator="lessThanOrEqual">
      <formula>0</formula>
    </cfRule>
  </conditionalFormatting>
  <conditionalFormatting sqref="F37:J37">
    <cfRule type="cellIs" dxfId="4" priority="5" stopIfTrue="1" operator="lessThanOrEqual">
      <formula>0</formula>
    </cfRule>
  </conditionalFormatting>
  <conditionalFormatting sqref="F37:J37">
    <cfRule type="cellIs" dxfId="3" priority="4" stopIfTrue="1" operator="lessThanOrEqual">
      <formula>0</formula>
    </cfRule>
  </conditionalFormatting>
  <conditionalFormatting sqref="K37:M37">
    <cfRule type="cellIs" dxfId="2" priority="3" stopIfTrue="1" operator="lessThanOrEqual">
      <formula>0</formula>
    </cfRule>
  </conditionalFormatting>
  <conditionalFormatting sqref="K37:M37">
    <cfRule type="cellIs" dxfId="1" priority="2" stopIfTrue="1" operator="lessThanOrEqual">
      <formula>0</formula>
    </cfRule>
  </conditionalFormatting>
  <conditionalFormatting sqref="U14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2" orientation="landscape" r:id="rId1"/>
  <headerFooter alignWithMargins="0">
    <oddFooter>&amp;CEkteki dipnotlar bu finansal tabloların tamamlayıcısıdır.
16</oddFooter>
    <evenFooter>&amp;L&amp;"calibri,Regular"&amp;10Genele Açık / Public</evenFooter>
    <firstFooter>&amp;L&amp;"calibri,Regular"&amp;10Genele Açık / Public</first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5" width="38.42578125" style="5" bestFit="1" customWidth="1"/>
    <col min="6" max="6" width="38.42578125" style="5" hidden="1" customWidth="1"/>
    <col min="7" max="16384" width="9.140625" style="5"/>
  </cols>
  <sheetData>
    <row r="1" spans="1:7" ht="24.75" customHeight="1" x14ac:dyDescent="0.2">
      <c r="A1" s="721"/>
      <c r="B1" s="15"/>
      <c r="C1" s="785" t="s">
        <v>832</v>
      </c>
      <c r="D1" s="787" t="s">
        <v>369</v>
      </c>
      <c r="E1" s="788"/>
      <c r="F1" s="457"/>
      <c r="G1" s="16"/>
    </row>
    <row r="2" spans="1:7" ht="15.75" x14ac:dyDescent="0.2">
      <c r="A2" s="722"/>
      <c r="B2" s="17"/>
      <c r="C2" s="786"/>
      <c r="D2" s="789"/>
      <c r="E2" s="790"/>
      <c r="F2" s="458"/>
      <c r="G2" s="16"/>
    </row>
    <row r="3" spans="1:7" ht="15.75" x14ac:dyDescent="0.25">
      <c r="A3" s="723"/>
      <c r="B3" s="99"/>
      <c r="C3" s="239"/>
      <c r="D3" s="234"/>
      <c r="E3" s="234" t="s">
        <v>0</v>
      </c>
      <c r="F3" s="234" t="s">
        <v>1</v>
      </c>
    </row>
    <row r="4" spans="1:7" ht="15.75" x14ac:dyDescent="0.25">
      <c r="A4" s="723"/>
      <c r="B4" s="99"/>
      <c r="C4" s="239"/>
      <c r="D4" s="238" t="s">
        <v>2</v>
      </c>
      <c r="E4" s="235" t="s">
        <v>385</v>
      </c>
      <c r="F4" s="235" t="s">
        <v>385</v>
      </c>
    </row>
    <row r="5" spans="1:7" ht="23.25" customHeight="1" x14ac:dyDescent="0.35">
      <c r="A5" s="723"/>
      <c r="B5" s="123"/>
      <c r="C5" s="240"/>
      <c r="D5" s="256" t="s">
        <v>800</v>
      </c>
      <c r="E5" s="237" t="s">
        <v>845</v>
      </c>
      <c r="F5" s="236" t="s">
        <v>518</v>
      </c>
    </row>
    <row r="6" spans="1:7" ht="18.75" customHeight="1" x14ac:dyDescent="0.35">
      <c r="A6" s="723"/>
      <c r="B6" s="212"/>
      <c r="C6" s="241"/>
      <c r="D6" s="337"/>
      <c r="E6" s="242"/>
      <c r="F6" s="212"/>
    </row>
    <row r="7" spans="1:7" ht="17.25" customHeight="1" x14ac:dyDescent="0.3">
      <c r="A7" s="723"/>
      <c r="B7" s="702" t="s">
        <v>3</v>
      </c>
      <c r="C7" s="691" t="s">
        <v>540</v>
      </c>
      <c r="D7" s="338"/>
      <c r="E7" s="243"/>
      <c r="F7" s="244"/>
    </row>
    <row r="8" spans="1:7" ht="12.75" customHeight="1" x14ac:dyDescent="0.3">
      <c r="A8" s="723"/>
      <c r="B8" s="702"/>
      <c r="C8" s="691"/>
      <c r="D8" s="338"/>
      <c r="E8" s="243"/>
      <c r="F8" s="244"/>
    </row>
    <row r="9" spans="1:7" ht="37.5" x14ac:dyDescent="0.3">
      <c r="A9" s="723"/>
      <c r="B9" s="703" t="s">
        <v>4</v>
      </c>
      <c r="C9" s="692" t="s">
        <v>539</v>
      </c>
      <c r="D9" s="338"/>
      <c r="E9" s="245">
        <v>503823</v>
      </c>
      <c r="F9" s="245"/>
    </row>
    <row r="10" spans="1:7" ht="12.75" customHeight="1" x14ac:dyDescent="0.3">
      <c r="A10" s="723"/>
      <c r="B10" s="704"/>
      <c r="C10" s="693"/>
      <c r="D10" s="338"/>
      <c r="E10" s="246"/>
      <c r="F10" s="246"/>
    </row>
    <row r="11" spans="1:7" ht="18.75" x14ac:dyDescent="0.3">
      <c r="A11" s="723"/>
      <c r="B11" s="705" t="s">
        <v>5</v>
      </c>
      <c r="C11" s="694" t="s">
        <v>197</v>
      </c>
      <c r="D11" s="338"/>
      <c r="E11" s="246">
        <v>1578917</v>
      </c>
      <c r="F11" s="246"/>
    </row>
    <row r="12" spans="1:7" ht="18.75" x14ac:dyDescent="0.3">
      <c r="A12" s="723"/>
      <c r="B12" s="705" t="s">
        <v>6</v>
      </c>
      <c r="C12" s="694" t="s">
        <v>198</v>
      </c>
      <c r="D12" s="338"/>
      <c r="E12" s="246">
        <v>-810648</v>
      </c>
      <c r="F12" s="246"/>
    </row>
    <row r="13" spans="1:7" ht="18.75" x14ac:dyDescent="0.3">
      <c r="A13" s="723"/>
      <c r="B13" s="705" t="s">
        <v>7</v>
      </c>
      <c r="C13" s="694" t="s">
        <v>8</v>
      </c>
      <c r="D13" s="338"/>
      <c r="E13" s="246">
        <v>0</v>
      </c>
      <c r="F13" s="246"/>
    </row>
    <row r="14" spans="1:7" ht="18.75" x14ac:dyDescent="0.3">
      <c r="A14" s="723"/>
      <c r="B14" s="705" t="s">
        <v>9</v>
      </c>
      <c r="C14" s="694" t="s">
        <v>10</v>
      </c>
      <c r="D14" s="338"/>
      <c r="E14" s="246">
        <v>144497</v>
      </c>
      <c r="F14" s="246"/>
    </row>
    <row r="15" spans="1:7" ht="18.75" x14ac:dyDescent="0.3">
      <c r="A15" s="723"/>
      <c r="B15" s="705" t="s">
        <v>11</v>
      </c>
      <c r="C15" s="694" t="s">
        <v>12</v>
      </c>
      <c r="D15" s="338"/>
      <c r="E15" s="246">
        <v>29776</v>
      </c>
      <c r="F15" s="246"/>
    </row>
    <row r="16" spans="1:7" ht="18.75" x14ac:dyDescent="0.3">
      <c r="A16" s="723"/>
      <c r="B16" s="705" t="s">
        <v>14</v>
      </c>
      <c r="C16" s="694" t="s">
        <v>13</v>
      </c>
      <c r="D16" s="338"/>
      <c r="E16" s="246">
        <v>181312</v>
      </c>
      <c r="F16" s="246"/>
    </row>
    <row r="17" spans="1:6" ht="18.75" x14ac:dyDescent="0.3">
      <c r="A17" s="723"/>
      <c r="B17" s="705" t="s">
        <v>16</v>
      </c>
      <c r="C17" s="694" t="s">
        <v>15</v>
      </c>
      <c r="D17" s="338"/>
      <c r="E17" s="246">
        <v>-347459</v>
      </c>
      <c r="F17" s="246"/>
    </row>
    <row r="18" spans="1:6" ht="18.75" x14ac:dyDescent="0.3">
      <c r="A18" s="723"/>
      <c r="B18" s="705" t="s">
        <v>18</v>
      </c>
      <c r="C18" s="694" t="s">
        <v>17</v>
      </c>
      <c r="D18" s="338"/>
      <c r="E18" s="246">
        <v>-55446</v>
      </c>
      <c r="F18" s="246"/>
    </row>
    <row r="19" spans="1:6" ht="18.75" x14ac:dyDescent="0.3">
      <c r="A19" s="723"/>
      <c r="B19" s="705" t="s">
        <v>19</v>
      </c>
      <c r="C19" s="694" t="s">
        <v>20</v>
      </c>
      <c r="D19" s="250"/>
      <c r="E19" s="247">
        <v>-217126</v>
      </c>
      <c r="F19" s="247"/>
    </row>
    <row r="20" spans="1:6" ht="12.75" customHeight="1" x14ac:dyDescent="0.3">
      <c r="A20" s="723"/>
      <c r="B20" s="706"/>
      <c r="C20" s="693"/>
      <c r="D20" s="338"/>
      <c r="E20" s="247"/>
      <c r="F20" s="247"/>
    </row>
    <row r="21" spans="1:6" ht="18.75" x14ac:dyDescent="0.3">
      <c r="A21" s="723"/>
      <c r="B21" s="703" t="s">
        <v>21</v>
      </c>
      <c r="C21" s="692" t="s">
        <v>541</v>
      </c>
      <c r="D21" s="338"/>
      <c r="E21" s="248">
        <v>-339206</v>
      </c>
      <c r="F21" s="248"/>
    </row>
    <row r="22" spans="1:6" ht="12.75" customHeight="1" x14ac:dyDescent="0.3">
      <c r="A22" s="723"/>
      <c r="B22" s="706"/>
      <c r="C22" s="693"/>
      <c r="D22" s="338"/>
      <c r="E22" s="247"/>
      <c r="F22" s="247"/>
    </row>
    <row r="23" spans="1:6" ht="18.75" x14ac:dyDescent="0.3">
      <c r="A23" s="723"/>
      <c r="B23" s="705" t="s">
        <v>22</v>
      </c>
      <c r="C23" s="695" t="s">
        <v>542</v>
      </c>
      <c r="D23" s="338"/>
      <c r="E23" s="247">
        <v>1</v>
      </c>
      <c r="F23" s="247"/>
    </row>
    <row r="24" spans="1:6" ht="18.75" x14ac:dyDescent="0.3">
      <c r="A24" s="723"/>
      <c r="B24" s="705" t="s">
        <v>23</v>
      </c>
      <c r="C24" s="694" t="s">
        <v>209</v>
      </c>
      <c r="D24" s="338"/>
      <c r="E24" s="247">
        <v>-415455</v>
      </c>
      <c r="F24" s="247"/>
    </row>
    <row r="25" spans="1:6" ht="18.75" x14ac:dyDescent="0.3">
      <c r="A25" s="723"/>
      <c r="B25" s="705" t="s">
        <v>24</v>
      </c>
      <c r="C25" s="694" t="s">
        <v>25</v>
      </c>
      <c r="D25" s="338"/>
      <c r="E25" s="247">
        <v>-2676284</v>
      </c>
      <c r="F25" s="247"/>
    </row>
    <row r="26" spans="1:6" ht="18.75" x14ac:dyDescent="0.3">
      <c r="A26" s="723"/>
      <c r="B26" s="705" t="s">
        <v>26</v>
      </c>
      <c r="C26" s="694" t="s">
        <v>543</v>
      </c>
      <c r="D26" s="338"/>
      <c r="E26" s="247">
        <v>-161411</v>
      </c>
      <c r="F26" s="247"/>
    </row>
    <row r="27" spans="1:6" ht="18.75" x14ac:dyDescent="0.3">
      <c r="A27" s="723"/>
      <c r="B27" s="705" t="s">
        <v>27</v>
      </c>
      <c r="C27" s="694" t="s">
        <v>206</v>
      </c>
      <c r="D27" s="338"/>
      <c r="E27" s="247">
        <v>163485</v>
      </c>
      <c r="F27" s="247"/>
    </row>
    <row r="28" spans="1:6" ht="18.75" x14ac:dyDescent="0.3">
      <c r="A28" s="723"/>
      <c r="B28" s="705" t="s">
        <v>28</v>
      </c>
      <c r="C28" s="694" t="s">
        <v>29</v>
      </c>
      <c r="D28" s="338"/>
      <c r="E28" s="247">
        <v>2133582</v>
      </c>
      <c r="F28" s="247"/>
    </row>
    <row r="29" spans="1:6" ht="18.75" x14ac:dyDescent="0.3">
      <c r="A29" s="723"/>
      <c r="B29" s="705" t="s">
        <v>30</v>
      </c>
      <c r="C29" s="694" t="s">
        <v>544</v>
      </c>
      <c r="D29" s="338"/>
      <c r="E29" s="247">
        <v>0</v>
      </c>
      <c r="F29" s="247"/>
    </row>
    <row r="30" spans="1:6" ht="18.75" x14ac:dyDescent="0.3">
      <c r="A30" s="723"/>
      <c r="B30" s="705" t="s">
        <v>32</v>
      </c>
      <c r="C30" s="694" t="s">
        <v>31</v>
      </c>
      <c r="D30" s="338"/>
      <c r="E30" s="247">
        <v>447951</v>
      </c>
      <c r="F30" s="247"/>
    </row>
    <row r="31" spans="1:6" ht="18.75" x14ac:dyDescent="0.3">
      <c r="A31" s="723"/>
      <c r="B31" s="705" t="s">
        <v>34</v>
      </c>
      <c r="C31" s="694" t="s">
        <v>33</v>
      </c>
      <c r="D31" s="338"/>
      <c r="E31" s="247">
        <v>0</v>
      </c>
      <c r="F31" s="247"/>
    </row>
    <row r="32" spans="1:6" ht="18.75" x14ac:dyDescent="0.3">
      <c r="A32" s="723"/>
      <c r="B32" s="705" t="s">
        <v>230</v>
      </c>
      <c r="C32" s="694" t="s">
        <v>35</v>
      </c>
      <c r="D32" s="250"/>
      <c r="E32" s="247">
        <v>168925</v>
      </c>
      <c r="F32" s="247"/>
    </row>
    <row r="33" spans="1:6" ht="12.75" customHeight="1" x14ac:dyDescent="0.3">
      <c r="A33" s="723"/>
      <c r="B33" s="704"/>
      <c r="C33" s="696"/>
      <c r="D33" s="339"/>
      <c r="E33" s="249"/>
      <c r="F33" s="249"/>
    </row>
    <row r="34" spans="1:6" ht="18.75" x14ac:dyDescent="0.3">
      <c r="A34" s="723"/>
      <c r="B34" s="702" t="s">
        <v>36</v>
      </c>
      <c r="C34" s="692" t="s">
        <v>545</v>
      </c>
      <c r="D34" s="338"/>
      <c r="E34" s="248">
        <v>164617</v>
      </c>
      <c r="F34" s="248"/>
    </row>
    <row r="35" spans="1:6" ht="12.75" customHeight="1" x14ac:dyDescent="0.3">
      <c r="A35" s="723"/>
      <c r="B35" s="704"/>
      <c r="C35" s="696"/>
      <c r="D35" s="339"/>
      <c r="E35" s="249"/>
      <c r="F35" s="249"/>
    </row>
    <row r="36" spans="1:6" ht="18.75" x14ac:dyDescent="0.3">
      <c r="A36" s="723"/>
      <c r="B36" s="702" t="s">
        <v>37</v>
      </c>
      <c r="C36" s="691" t="s">
        <v>546</v>
      </c>
      <c r="D36" s="339"/>
      <c r="E36" s="249"/>
      <c r="F36" s="249"/>
    </row>
    <row r="37" spans="1:6" ht="12.75" customHeight="1" x14ac:dyDescent="0.3">
      <c r="A37" s="723"/>
      <c r="B37" s="706"/>
      <c r="C37" s="696"/>
      <c r="D37" s="339"/>
      <c r="E37" s="249"/>
      <c r="F37" s="249"/>
    </row>
    <row r="38" spans="1:6" ht="18.75" x14ac:dyDescent="0.3">
      <c r="A38" s="723"/>
      <c r="B38" s="702" t="s">
        <v>38</v>
      </c>
      <c r="C38" s="692" t="s">
        <v>547</v>
      </c>
      <c r="D38" s="338"/>
      <c r="E38" s="248">
        <v>756241</v>
      </c>
      <c r="F38" s="248"/>
    </row>
    <row r="39" spans="1:6" ht="12.75" customHeight="1" x14ac:dyDescent="0.3">
      <c r="A39" s="723"/>
      <c r="B39" s="706"/>
      <c r="C39" s="693"/>
      <c r="D39" s="339"/>
      <c r="E39" s="249"/>
      <c r="F39" s="249"/>
    </row>
    <row r="40" spans="1:6" ht="18.75" x14ac:dyDescent="0.3">
      <c r="A40" s="723"/>
      <c r="B40" s="707" t="s">
        <v>39</v>
      </c>
      <c r="C40" s="697" t="s">
        <v>548</v>
      </c>
      <c r="D40" s="250"/>
      <c r="E40" s="247">
        <v>0</v>
      </c>
      <c r="F40" s="247"/>
    </row>
    <row r="41" spans="1:6" ht="18.75" x14ac:dyDescent="0.3">
      <c r="A41" s="723"/>
      <c r="B41" s="707" t="s">
        <v>40</v>
      </c>
      <c r="C41" s="697" t="s">
        <v>549</v>
      </c>
      <c r="D41" s="250"/>
      <c r="E41" s="247">
        <v>0</v>
      </c>
      <c r="F41" s="247"/>
    </row>
    <row r="42" spans="1:6" ht="18.75" x14ac:dyDescent="0.3">
      <c r="A42" s="723"/>
      <c r="B42" s="707" t="s">
        <v>41</v>
      </c>
      <c r="C42" s="697" t="s">
        <v>550</v>
      </c>
      <c r="D42" s="338"/>
      <c r="E42" s="247">
        <v>-77396</v>
      </c>
      <c r="F42" s="247"/>
    </row>
    <row r="43" spans="1:6" ht="18.75" x14ac:dyDescent="0.3">
      <c r="A43" s="723"/>
      <c r="B43" s="707" t="s">
        <v>42</v>
      </c>
      <c r="C43" s="697" t="s">
        <v>43</v>
      </c>
      <c r="D43" s="338"/>
      <c r="E43" s="247">
        <v>1681</v>
      </c>
      <c r="F43" s="247"/>
    </row>
    <row r="44" spans="1:6" ht="18.75" x14ac:dyDescent="0.3">
      <c r="A44" s="723"/>
      <c r="B44" s="707" t="s">
        <v>44</v>
      </c>
      <c r="C44" s="697" t="s">
        <v>551</v>
      </c>
      <c r="D44" s="338"/>
      <c r="E44" s="247">
        <v>-191542</v>
      </c>
      <c r="F44" s="247"/>
    </row>
    <row r="45" spans="1:6" ht="18.75" x14ac:dyDescent="0.3">
      <c r="A45" s="723"/>
      <c r="B45" s="707" t="s">
        <v>45</v>
      </c>
      <c r="C45" s="697" t="s">
        <v>552</v>
      </c>
      <c r="D45" s="338"/>
      <c r="E45" s="247">
        <v>773498</v>
      </c>
      <c r="F45" s="247"/>
    </row>
    <row r="46" spans="1:6" ht="18.75" x14ac:dyDescent="0.3">
      <c r="A46" s="723"/>
      <c r="B46" s="707" t="s">
        <v>46</v>
      </c>
      <c r="C46" s="697" t="s">
        <v>553</v>
      </c>
      <c r="D46" s="338"/>
      <c r="E46" s="247">
        <v>0</v>
      </c>
      <c r="F46" s="247"/>
    </row>
    <row r="47" spans="1:6" ht="18.75" x14ac:dyDescent="0.3">
      <c r="A47" s="723"/>
      <c r="B47" s="707" t="s">
        <v>47</v>
      </c>
      <c r="C47" s="697" t="s">
        <v>554</v>
      </c>
      <c r="D47" s="338"/>
      <c r="E47" s="247">
        <v>250000</v>
      </c>
      <c r="F47" s="247"/>
    </row>
    <row r="48" spans="1:6" ht="18.75" x14ac:dyDescent="0.3">
      <c r="A48" s="723"/>
      <c r="B48" s="707" t="s">
        <v>48</v>
      </c>
      <c r="C48" s="697" t="s">
        <v>20</v>
      </c>
      <c r="D48" s="250"/>
      <c r="E48" s="247">
        <v>0</v>
      </c>
      <c r="F48" s="247"/>
    </row>
    <row r="49" spans="1:6" ht="12.75" customHeight="1" x14ac:dyDescent="0.3">
      <c r="A49" s="723"/>
      <c r="B49" s="706"/>
      <c r="C49" s="693"/>
      <c r="D49" s="338"/>
      <c r="E49" s="247"/>
      <c r="F49" s="247"/>
    </row>
    <row r="50" spans="1:6" ht="18.75" x14ac:dyDescent="0.3">
      <c r="A50" s="723"/>
      <c r="B50" s="702" t="s">
        <v>49</v>
      </c>
      <c r="C50" s="691" t="s">
        <v>555</v>
      </c>
      <c r="D50" s="338"/>
      <c r="E50" s="247"/>
      <c r="F50" s="247"/>
    </row>
    <row r="51" spans="1:6" ht="12.75" customHeight="1" x14ac:dyDescent="0.3">
      <c r="A51" s="723"/>
      <c r="B51" s="706"/>
      <c r="C51" s="693"/>
      <c r="D51" s="338"/>
      <c r="E51" s="247"/>
      <c r="F51" s="247"/>
    </row>
    <row r="52" spans="1:6" ht="18.75" x14ac:dyDescent="0.3">
      <c r="A52" s="723"/>
      <c r="B52" s="702" t="s">
        <v>50</v>
      </c>
      <c r="C52" s="692" t="s">
        <v>51</v>
      </c>
      <c r="D52" s="338"/>
      <c r="E52" s="248">
        <v>-1741065</v>
      </c>
      <c r="F52" s="248"/>
    </row>
    <row r="53" spans="1:6" ht="12.75" customHeight="1" x14ac:dyDescent="0.3">
      <c r="A53" s="723"/>
      <c r="B53" s="704"/>
      <c r="C53" s="693"/>
      <c r="D53" s="338"/>
      <c r="E53" s="247"/>
      <c r="F53" s="247"/>
    </row>
    <row r="54" spans="1:6" ht="18.75" x14ac:dyDescent="0.3">
      <c r="A54" s="723"/>
      <c r="B54" s="707" t="s">
        <v>52</v>
      </c>
      <c r="C54" s="694" t="s">
        <v>53</v>
      </c>
      <c r="D54" s="338"/>
      <c r="E54" s="247">
        <v>1044082</v>
      </c>
      <c r="F54" s="247"/>
    </row>
    <row r="55" spans="1:6" ht="18.75" x14ac:dyDescent="0.3">
      <c r="A55" s="723"/>
      <c r="B55" s="707" t="s">
        <v>54</v>
      </c>
      <c r="C55" s="694" t="s">
        <v>55</v>
      </c>
      <c r="D55" s="338"/>
      <c r="E55" s="247">
        <v>-2785200</v>
      </c>
      <c r="F55" s="247"/>
    </row>
    <row r="56" spans="1:6" ht="18.75" x14ac:dyDescent="0.3">
      <c r="A56" s="723"/>
      <c r="B56" s="707" t="s">
        <v>56</v>
      </c>
      <c r="C56" s="694" t="s">
        <v>556</v>
      </c>
      <c r="D56" s="338"/>
      <c r="E56" s="247">
        <v>0</v>
      </c>
      <c r="F56" s="247"/>
    </row>
    <row r="57" spans="1:6" ht="18.75" x14ac:dyDescent="0.3">
      <c r="A57" s="723"/>
      <c r="B57" s="707" t="s">
        <v>57</v>
      </c>
      <c r="C57" s="694" t="s">
        <v>557</v>
      </c>
      <c r="D57" s="338"/>
      <c r="E57" s="247">
        <v>0</v>
      </c>
      <c r="F57" s="247"/>
    </row>
    <row r="58" spans="1:6" ht="18.75" x14ac:dyDescent="0.3">
      <c r="A58" s="723"/>
      <c r="B58" s="707" t="s">
        <v>58</v>
      </c>
      <c r="C58" s="694" t="s">
        <v>59</v>
      </c>
      <c r="D58" s="338"/>
      <c r="E58" s="247">
        <v>0</v>
      </c>
      <c r="F58" s="247"/>
    </row>
    <row r="59" spans="1:6" ht="18.75" x14ac:dyDescent="0.3">
      <c r="A59" s="723"/>
      <c r="B59" s="707" t="s">
        <v>60</v>
      </c>
      <c r="C59" s="694" t="s">
        <v>20</v>
      </c>
      <c r="D59" s="338"/>
      <c r="E59" s="247">
        <v>53</v>
      </c>
      <c r="F59" s="247"/>
    </row>
    <row r="60" spans="1:6" ht="12.75" customHeight="1" x14ac:dyDescent="0.3">
      <c r="A60" s="723"/>
      <c r="B60" s="708"/>
      <c r="C60" s="694"/>
      <c r="D60" s="338"/>
      <c r="E60" s="247"/>
      <c r="F60" s="247"/>
    </row>
    <row r="61" spans="1:6" ht="37.5" x14ac:dyDescent="0.3">
      <c r="A61" s="723"/>
      <c r="B61" s="702" t="s">
        <v>61</v>
      </c>
      <c r="C61" s="691" t="s">
        <v>558</v>
      </c>
      <c r="D61" s="250"/>
      <c r="E61" s="248">
        <v>1077813</v>
      </c>
      <c r="F61" s="248"/>
    </row>
    <row r="62" spans="1:6" ht="12.75" customHeight="1" x14ac:dyDescent="0.3">
      <c r="A62" s="723"/>
      <c r="B62" s="709"/>
      <c r="C62" s="698"/>
      <c r="D62" s="339"/>
      <c r="E62" s="249"/>
      <c r="F62" s="249"/>
    </row>
    <row r="63" spans="1:6" ht="18.75" x14ac:dyDescent="0.3">
      <c r="A63" s="723"/>
      <c r="B63" s="702" t="s">
        <v>62</v>
      </c>
      <c r="C63" s="699" t="s">
        <v>559</v>
      </c>
      <c r="D63" s="338"/>
      <c r="E63" s="248">
        <v>257606</v>
      </c>
      <c r="F63" s="248"/>
    </row>
    <row r="64" spans="1:6" ht="12.75" customHeight="1" x14ac:dyDescent="0.3">
      <c r="A64" s="723"/>
      <c r="B64" s="710"/>
      <c r="C64" s="691"/>
      <c r="D64" s="338"/>
      <c r="E64" s="247"/>
      <c r="F64" s="247"/>
    </row>
    <row r="65" spans="1:6" ht="18.75" x14ac:dyDescent="0.3">
      <c r="A65" s="723"/>
      <c r="B65" s="702" t="s">
        <v>63</v>
      </c>
      <c r="C65" s="691" t="s">
        <v>381</v>
      </c>
      <c r="D65" s="250"/>
      <c r="E65" s="248">
        <v>2606712</v>
      </c>
      <c r="F65" s="248"/>
    </row>
    <row r="66" spans="1:6" ht="12.75" customHeight="1" x14ac:dyDescent="0.3">
      <c r="A66" s="723"/>
      <c r="B66" s="702"/>
      <c r="C66" s="700"/>
      <c r="D66" s="338"/>
      <c r="E66" s="247"/>
      <c r="F66" s="247"/>
    </row>
    <row r="67" spans="1:6" ht="18.75" x14ac:dyDescent="0.3">
      <c r="A67" s="723"/>
      <c r="B67" s="711" t="s">
        <v>64</v>
      </c>
      <c r="C67" s="701" t="s">
        <v>65</v>
      </c>
      <c r="D67" s="251" t="s">
        <v>354</v>
      </c>
      <c r="E67" s="252">
        <v>2864318</v>
      </c>
      <c r="F67" s="252"/>
    </row>
    <row r="68" spans="1:6" ht="18.75" x14ac:dyDescent="0.3">
      <c r="A68" s="22"/>
      <c r="B68" s="22"/>
      <c r="C68" s="25"/>
      <c r="D68" s="26"/>
      <c r="E68" s="27"/>
      <c r="F68" s="27"/>
    </row>
    <row r="69" spans="1:6" ht="15.75" x14ac:dyDescent="0.25">
      <c r="D69" s="28"/>
      <c r="E69" s="36"/>
      <c r="F69" s="36"/>
    </row>
    <row r="71" spans="1:6" x14ac:dyDescent="0.2">
      <c r="E71" s="36">
        <f>+E9-SUM(E11:E19)</f>
        <v>0</v>
      </c>
      <c r="F71" s="36">
        <f>+F9-SUM(F11:F19)</f>
        <v>0</v>
      </c>
    </row>
    <row r="72" spans="1:6" x14ac:dyDescent="0.2">
      <c r="E72" s="36">
        <f>+E21-SUM(E23:E32)</f>
        <v>0</v>
      </c>
      <c r="F72" s="36">
        <f>+F21-SUM(F23:F32)</f>
        <v>0</v>
      </c>
    </row>
    <row r="73" spans="1:6" x14ac:dyDescent="0.2">
      <c r="E73" s="36">
        <f>+E34-(+E9+E21)</f>
        <v>0</v>
      </c>
      <c r="F73" s="36">
        <f>+F34-(+F9+F21)</f>
        <v>0</v>
      </c>
    </row>
    <row r="74" spans="1:6" x14ac:dyDescent="0.2">
      <c r="E74" s="36">
        <f>+E38-SUM(E40:E48)</f>
        <v>0</v>
      </c>
      <c r="F74" s="36">
        <f>+F38-SUM(F40:F48)</f>
        <v>0</v>
      </c>
    </row>
    <row r="75" spans="1:6" x14ac:dyDescent="0.2">
      <c r="E75" s="36">
        <f>+E52-SUM(E54:E59)</f>
        <v>0</v>
      </c>
      <c r="F75" s="36">
        <f>+F52-SUM(F54:F59)</f>
        <v>0</v>
      </c>
    </row>
    <row r="76" spans="1:6" x14ac:dyDescent="0.2">
      <c r="E76" s="36">
        <f>+E63-(+E34+E38+E52+E61)</f>
        <v>0</v>
      </c>
      <c r="F76" s="36">
        <f>+F63-(+F34+F38+F52+F61)</f>
        <v>0</v>
      </c>
    </row>
    <row r="77" spans="1:6" x14ac:dyDescent="0.2">
      <c r="E77" s="36">
        <f>+E67-(+E63+E65)</f>
        <v>0</v>
      </c>
      <c r="F77" s="36">
        <f>+F67-(+F63+F65)</f>
        <v>0</v>
      </c>
    </row>
  </sheetData>
  <mergeCells count="2">
    <mergeCell ref="C1:C2"/>
    <mergeCell ref="D1:E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17</oddFooter>
    <evenFooter>&amp;L&amp;"calibri,Regular"&amp;10Genele Açık / Public</evenFooter>
    <firstFooter>&amp;L&amp;"calibri,Regular"&amp;10Genele Açık / Public</first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F77"/>
  <sheetViews>
    <sheetView view="pageBreakPreview" zoomScale="55" zoomScaleNormal="60" zoomScaleSheetLayoutView="55" workbookViewId="0"/>
  </sheetViews>
  <sheetFormatPr defaultRowHeight="12.75" x14ac:dyDescent="0.2"/>
  <cols>
    <col min="1" max="1" width="2.7109375" style="5" customWidth="1"/>
    <col min="2" max="2" width="9.140625" style="5"/>
    <col min="3" max="3" width="98.5703125" style="5" customWidth="1"/>
    <col min="4" max="4" width="9.140625" style="5"/>
    <col min="5" max="5" width="38.42578125" style="5" bestFit="1" customWidth="1"/>
    <col min="6" max="16384" width="9.140625" style="5"/>
  </cols>
  <sheetData>
    <row r="1" spans="1:6" ht="24.75" customHeight="1" x14ac:dyDescent="0.2">
      <c r="A1" s="721"/>
      <c r="B1" s="15"/>
      <c r="C1" s="785" t="s">
        <v>832</v>
      </c>
      <c r="D1" s="787" t="s">
        <v>369</v>
      </c>
      <c r="E1" s="788"/>
      <c r="F1" s="16"/>
    </row>
    <row r="2" spans="1:6" x14ac:dyDescent="0.2">
      <c r="A2" s="722"/>
      <c r="B2" s="17"/>
      <c r="C2" s="786"/>
      <c r="D2" s="789"/>
      <c r="E2" s="790"/>
      <c r="F2" s="16"/>
    </row>
    <row r="3" spans="1:6" ht="15.75" x14ac:dyDescent="0.25">
      <c r="A3" s="723"/>
      <c r="B3" s="99"/>
      <c r="C3" s="239"/>
      <c r="D3" s="234"/>
      <c r="E3" s="234" t="s">
        <v>1</v>
      </c>
    </row>
    <row r="4" spans="1:6" ht="15.75" x14ac:dyDescent="0.25">
      <c r="A4" s="723"/>
      <c r="B4" s="99"/>
      <c r="C4" s="239"/>
      <c r="D4" s="238" t="s">
        <v>2</v>
      </c>
      <c r="E4" s="235" t="s">
        <v>799</v>
      </c>
    </row>
    <row r="5" spans="1:6" ht="23.25" customHeight="1" x14ac:dyDescent="0.35">
      <c r="A5" s="723"/>
      <c r="B5" s="123"/>
      <c r="C5" s="240"/>
      <c r="D5" s="256" t="s">
        <v>800</v>
      </c>
      <c r="E5" s="237" t="s">
        <v>846</v>
      </c>
    </row>
    <row r="6" spans="1:6" ht="18.75" customHeight="1" x14ac:dyDescent="0.35">
      <c r="A6" s="723"/>
      <c r="B6" s="212"/>
      <c r="C6" s="241"/>
      <c r="D6" s="337"/>
      <c r="E6" s="242"/>
    </row>
    <row r="7" spans="1:6" ht="17.25" customHeight="1" x14ac:dyDescent="0.3">
      <c r="A7" s="723"/>
      <c r="B7" s="702" t="s">
        <v>3</v>
      </c>
      <c r="C7" s="691" t="s">
        <v>801</v>
      </c>
      <c r="D7" s="338"/>
      <c r="E7" s="243"/>
    </row>
    <row r="8" spans="1:6" ht="12.75" customHeight="1" x14ac:dyDescent="0.3">
      <c r="A8" s="723"/>
      <c r="B8" s="702"/>
      <c r="C8" s="691"/>
      <c r="D8" s="338"/>
      <c r="E8" s="243"/>
    </row>
    <row r="9" spans="1:6" ht="18.75" x14ac:dyDescent="0.3">
      <c r="A9" s="723"/>
      <c r="B9" s="703" t="s">
        <v>4</v>
      </c>
      <c r="C9" s="692" t="s">
        <v>802</v>
      </c>
      <c r="D9" s="338"/>
      <c r="E9" s="245">
        <f>SUM(E10:E19)</f>
        <v>268344</v>
      </c>
    </row>
    <row r="10" spans="1:6" ht="12.75" customHeight="1" x14ac:dyDescent="0.3">
      <c r="A10" s="723"/>
      <c r="B10" s="704"/>
      <c r="C10" s="693"/>
      <c r="D10" s="338"/>
      <c r="E10" s="246"/>
    </row>
    <row r="11" spans="1:6" ht="18.75" x14ac:dyDescent="0.3">
      <c r="A11" s="723"/>
      <c r="B11" s="705" t="s">
        <v>5</v>
      </c>
      <c r="C11" s="694" t="s">
        <v>197</v>
      </c>
      <c r="D11" s="338"/>
      <c r="E11" s="246">
        <v>1356673</v>
      </c>
    </row>
    <row r="12" spans="1:6" ht="18.75" x14ac:dyDescent="0.3">
      <c r="A12" s="723"/>
      <c r="B12" s="705" t="s">
        <v>6</v>
      </c>
      <c r="C12" s="694" t="s">
        <v>198</v>
      </c>
      <c r="D12" s="338"/>
      <c r="E12" s="246">
        <v>-698526</v>
      </c>
    </row>
    <row r="13" spans="1:6" ht="18.75" x14ac:dyDescent="0.3">
      <c r="A13" s="723"/>
      <c r="B13" s="705" t="s">
        <v>7</v>
      </c>
      <c r="C13" s="694" t="s">
        <v>8</v>
      </c>
      <c r="D13" s="338"/>
      <c r="E13" s="246">
        <v>0</v>
      </c>
    </row>
    <row r="14" spans="1:6" ht="18.75" x14ac:dyDescent="0.3">
      <c r="A14" s="723"/>
      <c r="B14" s="705" t="s">
        <v>9</v>
      </c>
      <c r="C14" s="694" t="s">
        <v>10</v>
      </c>
      <c r="D14" s="338"/>
      <c r="E14" s="246">
        <v>143799</v>
      </c>
    </row>
    <row r="15" spans="1:6" ht="18.75" x14ac:dyDescent="0.3">
      <c r="A15" s="723"/>
      <c r="B15" s="705" t="s">
        <v>11</v>
      </c>
      <c r="C15" s="694" t="s">
        <v>12</v>
      </c>
      <c r="D15" s="338"/>
      <c r="E15" s="246">
        <v>47236</v>
      </c>
    </row>
    <row r="16" spans="1:6" ht="18.75" x14ac:dyDescent="0.3">
      <c r="A16" s="723"/>
      <c r="B16" s="705" t="s">
        <v>14</v>
      </c>
      <c r="C16" s="694" t="s">
        <v>13</v>
      </c>
      <c r="D16" s="338"/>
      <c r="E16" s="246">
        <v>202285</v>
      </c>
    </row>
    <row r="17" spans="1:5" ht="18.75" x14ac:dyDescent="0.3">
      <c r="A17" s="723"/>
      <c r="B17" s="705" t="s">
        <v>16</v>
      </c>
      <c r="C17" s="694" t="s">
        <v>15</v>
      </c>
      <c r="D17" s="338"/>
      <c r="E17" s="246">
        <v>-318191</v>
      </c>
    </row>
    <row r="18" spans="1:5" ht="18.75" x14ac:dyDescent="0.3">
      <c r="A18" s="723"/>
      <c r="B18" s="705" t="s">
        <v>18</v>
      </c>
      <c r="C18" s="694" t="s">
        <v>17</v>
      </c>
      <c r="D18" s="338"/>
      <c r="E18" s="246">
        <v>-41936</v>
      </c>
    </row>
    <row r="19" spans="1:5" ht="18.75" x14ac:dyDescent="0.3">
      <c r="A19" s="723"/>
      <c r="B19" s="705" t="s">
        <v>19</v>
      </c>
      <c r="C19" s="694" t="s">
        <v>20</v>
      </c>
      <c r="D19" s="250"/>
      <c r="E19" s="247">
        <v>-422996</v>
      </c>
    </row>
    <row r="20" spans="1:5" ht="12.75" customHeight="1" x14ac:dyDescent="0.3">
      <c r="A20" s="723"/>
      <c r="B20" s="706"/>
      <c r="C20" s="693"/>
      <c r="D20" s="338"/>
      <c r="E20" s="247"/>
    </row>
    <row r="21" spans="1:5" ht="18.75" x14ac:dyDescent="0.3">
      <c r="A21" s="723"/>
      <c r="B21" s="703" t="s">
        <v>21</v>
      </c>
      <c r="C21" s="692" t="s">
        <v>803</v>
      </c>
      <c r="D21" s="338"/>
      <c r="E21" s="248">
        <f>SUM(E23:E32)</f>
        <v>-23625</v>
      </c>
    </row>
    <row r="22" spans="1:5" ht="12.75" customHeight="1" x14ac:dyDescent="0.3">
      <c r="A22" s="723"/>
      <c r="B22" s="706"/>
      <c r="C22" s="693"/>
      <c r="D22" s="338"/>
      <c r="E22" s="247"/>
    </row>
    <row r="23" spans="1:5" ht="18.75" x14ac:dyDescent="0.3">
      <c r="A23" s="723"/>
      <c r="B23" s="705" t="s">
        <v>22</v>
      </c>
      <c r="C23" s="694" t="s">
        <v>804</v>
      </c>
      <c r="D23" s="338"/>
      <c r="E23" s="247">
        <v>0</v>
      </c>
    </row>
    <row r="24" spans="1:5" ht="18.75" x14ac:dyDescent="0.3">
      <c r="A24" s="723"/>
      <c r="B24" s="705" t="s">
        <v>23</v>
      </c>
      <c r="C24" s="695" t="s">
        <v>805</v>
      </c>
      <c r="D24" s="338"/>
      <c r="E24" s="247">
        <v>0</v>
      </c>
    </row>
    <row r="25" spans="1:5" ht="18.75" x14ac:dyDescent="0.3">
      <c r="A25" s="723"/>
      <c r="B25" s="705" t="s">
        <v>24</v>
      </c>
      <c r="C25" s="694" t="s">
        <v>209</v>
      </c>
      <c r="D25" s="338"/>
      <c r="E25" s="247">
        <v>176644</v>
      </c>
    </row>
    <row r="26" spans="1:5" ht="18.75" x14ac:dyDescent="0.3">
      <c r="A26" s="723"/>
      <c r="B26" s="705" t="s">
        <v>26</v>
      </c>
      <c r="C26" s="694" t="s">
        <v>25</v>
      </c>
      <c r="D26" s="338"/>
      <c r="E26" s="247">
        <v>1874631</v>
      </c>
    </row>
    <row r="27" spans="1:5" ht="18.75" x14ac:dyDescent="0.3">
      <c r="A27" s="723"/>
      <c r="B27" s="705" t="s">
        <v>27</v>
      </c>
      <c r="C27" s="694" t="s">
        <v>806</v>
      </c>
      <c r="D27" s="338"/>
      <c r="E27" s="247">
        <v>-467547</v>
      </c>
    </row>
    <row r="28" spans="1:5" ht="18.75" x14ac:dyDescent="0.3">
      <c r="A28" s="723"/>
      <c r="B28" s="705" t="s">
        <v>28</v>
      </c>
      <c r="C28" s="694" t="s">
        <v>206</v>
      </c>
      <c r="D28" s="338"/>
      <c r="E28" s="247">
        <v>-314035</v>
      </c>
    </row>
    <row r="29" spans="1:5" ht="18.75" x14ac:dyDescent="0.3">
      <c r="A29" s="723"/>
      <c r="B29" s="705" t="s">
        <v>30</v>
      </c>
      <c r="C29" s="694" t="s">
        <v>29</v>
      </c>
      <c r="D29" s="338"/>
      <c r="E29" s="247">
        <v>-616508</v>
      </c>
    </row>
    <row r="30" spans="1:5" ht="18.75" x14ac:dyDescent="0.3">
      <c r="A30" s="723"/>
      <c r="B30" s="705" t="s">
        <v>32</v>
      </c>
      <c r="C30" s="694" t="s">
        <v>31</v>
      </c>
      <c r="D30" s="338"/>
      <c r="E30" s="247">
        <v>-941348</v>
      </c>
    </row>
    <row r="31" spans="1:5" ht="18.75" x14ac:dyDescent="0.3">
      <c r="A31" s="723"/>
      <c r="B31" s="705" t="s">
        <v>34</v>
      </c>
      <c r="C31" s="694" t="s">
        <v>33</v>
      </c>
      <c r="D31" s="338"/>
      <c r="E31" s="247">
        <v>0</v>
      </c>
    </row>
    <row r="32" spans="1:5" ht="18.75" x14ac:dyDescent="0.3">
      <c r="A32" s="723"/>
      <c r="B32" s="705" t="s">
        <v>230</v>
      </c>
      <c r="C32" s="694" t="s">
        <v>35</v>
      </c>
      <c r="D32" s="250"/>
      <c r="E32" s="247">
        <v>264538</v>
      </c>
    </row>
    <row r="33" spans="1:5" ht="12.75" customHeight="1" x14ac:dyDescent="0.3">
      <c r="A33" s="723"/>
      <c r="B33" s="704"/>
      <c r="C33" s="696"/>
      <c r="D33" s="339"/>
      <c r="E33" s="249"/>
    </row>
    <row r="34" spans="1:5" ht="18.75" x14ac:dyDescent="0.3">
      <c r="A34" s="723"/>
      <c r="B34" s="702" t="s">
        <v>36</v>
      </c>
      <c r="C34" s="692" t="s">
        <v>807</v>
      </c>
      <c r="D34" s="338"/>
      <c r="E34" s="248">
        <f>E21+E9</f>
        <v>244719</v>
      </c>
    </row>
    <row r="35" spans="1:5" ht="12.75" customHeight="1" x14ac:dyDescent="0.3">
      <c r="A35" s="723"/>
      <c r="B35" s="704"/>
      <c r="C35" s="696"/>
      <c r="D35" s="339"/>
      <c r="E35" s="249"/>
    </row>
    <row r="36" spans="1:5" ht="18.75" x14ac:dyDescent="0.3">
      <c r="A36" s="723"/>
      <c r="B36" s="702" t="s">
        <v>37</v>
      </c>
      <c r="C36" s="691" t="s">
        <v>808</v>
      </c>
      <c r="D36" s="339"/>
      <c r="E36" s="249"/>
    </row>
    <row r="37" spans="1:5" ht="12.75" customHeight="1" x14ac:dyDescent="0.3">
      <c r="A37" s="723"/>
      <c r="B37" s="706"/>
      <c r="C37" s="696"/>
      <c r="D37" s="339"/>
      <c r="E37" s="249"/>
    </row>
    <row r="38" spans="1:5" ht="18.75" x14ac:dyDescent="0.3">
      <c r="A38" s="723"/>
      <c r="B38" s="702" t="s">
        <v>38</v>
      </c>
      <c r="C38" s="692" t="s">
        <v>809</v>
      </c>
      <c r="D38" s="338"/>
      <c r="E38" s="248">
        <f>SUM(E40:E48)</f>
        <v>-309909</v>
      </c>
    </row>
    <row r="39" spans="1:5" ht="12.75" customHeight="1" x14ac:dyDescent="0.3">
      <c r="A39" s="723"/>
      <c r="B39" s="706"/>
      <c r="C39" s="693"/>
      <c r="D39" s="339"/>
      <c r="E39" s="249"/>
    </row>
    <row r="40" spans="1:5" ht="18.75" x14ac:dyDescent="0.3">
      <c r="A40" s="723"/>
      <c r="B40" s="707" t="s">
        <v>39</v>
      </c>
      <c r="C40" s="694" t="s">
        <v>810</v>
      </c>
      <c r="D40" s="250"/>
      <c r="E40" s="247">
        <v>0</v>
      </c>
    </row>
    <row r="41" spans="1:5" ht="18.75" x14ac:dyDescent="0.3">
      <c r="A41" s="723"/>
      <c r="B41" s="707" t="s">
        <v>40</v>
      </c>
      <c r="C41" s="694" t="s">
        <v>811</v>
      </c>
      <c r="D41" s="250"/>
      <c r="E41" s="247">
        <v>0</v>
      </c>
    </row>
    <row r="42" spans="1:5" ht="18.75" x14ac:dyDescent="0.3">
      <c r="A42" s="723"/>
      <c r="B42" s="707" t="s">
        <v>41</v>
      </c>
      <c r="C42" s="694" t="s">
        <v>812</v>
      </c>
      <c r="D42" s="338"/>
      <c r="E42" s="247">
        <v>-134491</v>
      </c>
    </row>
    <row r="43" spans="1:5" ht="18.75" x14ac:dyDescent="0.3">
      <c r="A43" s="723"/>
      <c r="B43" s="707" t="s">
        <v>42</v>
      </c>
      <c r="C43" s="694" t="s">
        <v>43</v>
      </c>
      <c r="D43" s="338"/>
      <c r="E43" s="247">
        <v>13623</v>
      </c>
    </row>
    <row r="44" spans="1:5" ht="18.75" x14ac:dyDescent="0.3">
      <c r="A44" s="723"/>
      <c r="B44" s="707" t="s">
        <v>44</v>
      </c>
      <c r="C44" s="694" t="s">
        <v>813</v>
      </c>
      <c r="D44" s="338"/>
      <c r="E44" s="247">
        <v>-480698</v>
      </c>
    </row>
    <row r="45" spans="1:5" ht="18.75" x14ac:dyDescent="0.3">
      <c r="A45" s="723"/>
      <c r="B45" s="707" t="s">
        <v>45</v>
      </c>
      <c r="C45" s="694" t="s">
        <v>814</v>
      </c>
      <c r="D45" s="338"/>
      <c r="E45" s="247">
        <v>180284</v>
      </c>
    </row>
    <row r="46" spans="1:5" ht="18.75" x14ac:dyDescent="0.3">
      <c r="A46" s="723"/>
      <c r="B46" s="707" t="s">
        <v>46</v>
      </c>
      <c r="C46" s="694" t="s">
        <v>815</v>
      </c>
      <c r="D46" s="338"/>
      <c r="E46" s="247">
        <v>-200000</v>
      </c>
    </row>
    <row r="47" spans="1:5" ht="18.75" x14ac:dyDescent="0.3">
      <c r="A47" s="723"/>
      <c r="B47" s="707" t="s">
        <v>47</v>
      </c>
      <c r="C47" s="694" t="s">
        <v>816</v>
      </c>
      <c r="D47" s="338"/>
      <c r="E47" s="247">
        <v>311373</v>
      </c>
    </row>
    <row r="48" spans="1:5" ht="18.75" x14ac:dyDescent="0.3">
      <c r="A48" s="723"/>
      <c r="B48" s="707" t="s">
        <v>48</v>
      </c>
      <c r="C48" s="694" t="s">
        <v>20</v>
      </c>
      <c r="D48" s="250"/>
      <c r="E48" s="247">
        <v>0</v>
      </c>
    </row>
    <row r="49" spans="1:5" ht="12.75" customHeight="1" x14ac:dyDescent="0.3">
      <c r="A49" s="723"/>
      <c r="B49" s="706"/>
      <c r="C49" s="693"/>
      <c r="D49" s="338"/>
      <c r="E49" s="247"/>
    </row>
    <row r="50" spans="1:5" ht="18.75" x14ac:dyDescent="0.3">
      <c r="A50" s="723"/>
      <c r="B50" s="702" t="s">
        <v>49</v>
      </c>
      <c r="C50" s="691" t="s">
        <v>817</v>
      </c>
      <c r="D50" s="338"/>
      <c r="E50" s="247"/>
    </row>
    <row r="51" spans="1:5" ht="12.75" customHeight="1" x14ac:dyDescent="0.3">
      <c r="A51" s="723"/>
      <c r="B51" s="706"/>
      <c r="C51" s="693"/>
      <c r="D51" s="338"/>
      <c r="E51" s="247"/>
    </row>
    <row r="52" spans="1:5" ht="18.75" x14ac:dyDescent="0.3">
      <c r="A52" s="723"/>
      <c r="B52" s="702" t="s">
        <v>50</v>
      </c>
      <c r="C52" s="692" t="s">
        <v>51</v>
      </c>
      <c r="D52" s="338"/>
      <c r="E52" s="248">
        <f>SUM(E54:E59)</f>
        <v>-5983</v>
      </c>
    </row>
    <row r="53" spans="1:5" ht="12.75" customHeight="1" x14ac:dyDescent="0.3">
      <c r="A53" s="723"/>
      <c r="B53" s="704"/>
      <c r="C53" s="693"/>
      <c r="D53" s="338"/>
      <c r="E53" s="247"/>
    </row>
    <row r="54" spans="1:5" ht="18.75" x14ac:dyDescent="0.3">
      <c r="A54" s="723"/>
      <c r="B54" s="707" t="s">
        <v>52</v>
      </c>
      <c r="C54" s="694" t="s">
        <v>53</v>
      </c>
      <c r="D54" s="338"/>
      <c r="E54" s="247">
        <v>528128</v>
      </c>
    </row>
    <row r="55" spans="1:5" ht="18.75" x14ac:dyDescent="0.3">
      <c r="A55" s="723"/>
      <c r="B55" s="707" t="s">
        <v>54</v>
      </c>
      <c r="C55" s="694" t="s">
        <v>55</v>
      </c>
      <c r="D55" s="338"/>
      <c r="E55" s="247">
        <v>-534111</v>
      </c>
    </row>
    <row r="56" spans="1:5" ht="18.75" x14ac:dyDescent="0.3">
      <c r="A56" s="723"/>
      <c r="B56" s="707" t="s">
        <v>56</v>
      </c>
      <c r="C56" s="694" t="s">
        <v>818</v>
      </c>
      <c r="D56" s="338"/>
      <c r="E56" s="247">
        <v>0</v>
      </c>
    </row>
    <row r="57" spans="1:5" ht="18.75" x14ac:dyDescent="0.3">
      <c r="A57" s="723"/>
      <c r="B57" s="707" t="s">
        <v>57</v>
      </c>
      <c r="C57" s="694" t="s">
        <v>819</v>
      </c>
      <c r="D57" s="338"/>
      <c r="E57" s="247">
        <v>0</v>
      </c>
    </row>
    <row r="58" spans="1:5" ht="18.75" x14ac:dyDescent="0.3">
      <c r="A58" s="723"/>
      <c r="B58" s="707" t="s">
        <v>58</v>
      </c>
      <c r="C58" s="694" t="s">
        <v>59</v>
      </c>
      <c r="D58" s="338"/>
      <c r="E58" s="247">
        <v>0</v>
      </c>
    </row>
    <row r="59" spans="1:5" ht="18.75" x14ac:dyDescent="0.3">
      <c r="A59" s="723"/>
      <c r="B59" s="707" t="s">
        <v>60</v>
      </c>
      <c r="C59" s="694" t="s">
        <v>20</v>
      </c>
      <c r="D59" s="338"/>
      <c r="E59" s="247">
        <v>0</v>
      </c>
    </row>
    <row r="60" spans="1:5" ht="12.75" customHeight="1" x14ac:dyDescent="0.3">
      <c r="A60" s="723"/>
      <c r="B60" s="708"/>
      <c r="C60" s="694"/>
      <c r="D60" s="338"/>
      <c r="E60" s="247"/>
    </row>
    <row r="61" spans="1:5" ht="18.75" x14ac:dyDescent="0.3">
      <c r="A61" s="723"/>
      <c r="B61" s="702" t="s">
        <v>61</v>
      </c>
      <c r="C61" s="691" t="s">
        <v>820</v>
      </c>
      <c r="D61" s="250"/>
      <c r="E61" s="248">
        <v>14980</v>
      </c>
    </row>
    <row r="62" spans="1:5" ht="12.75" customHeight="1" x14ac:dyDescent="0.3">
      <c r="A62" s="723"/>
      <c r="B62" s="709"/>
      <c r="C62" s="698"/>
      <c r="D62" s="339"/>
      <c r="E62" s="249"/>
    </row>
    <row r="63" spans="1:5" ht="18.75" x14ac:dyDescent="0.3">
      <c r="A63" s="723"/>
      <c r="B63" s="702" t="s">
        <v>62</v>
      </c>
      <c r="C63" s="699" t="s">
        <v>821</v>
      </c>
      <c r="D63" s="338"/>
      <c r="E63" s="248">
        <f>E61+E52+E38+E34</f>
        <v>-56193</v>
      </c>
    </row>
    <row r="64" spans="1:5" ht="12.75" customHeight="1" x14ac:dyDescent="0.3">
      <c r="A64" s="723"/>
      <c r="B64" s="710"/>
      <c r="C64" s="691"/>
      <c r="D64" s="338"/>
      <c r="E64" s="247"/>
    </row>
    <row r="65" spans="1:5" ht="18.75" x14ac:dyDescent="0.3">
      <c r="A65" s="723"/>
      <c r="B65" s="702" t="s">
        <v>63</v>
      </c>
      <c r="C65" s="691" t="s">
        <v>381</v>
      </c>
      <c r="D65" s="250"/>
      <c r="E65" s="248">
        <v>2686225</v>
      </c>
    </row>
    <row r="66" spans="1:5" ht="12.75" customHeight="1" x14ac:dyDescent="0.3">
      <c r="A66" s="723"/>
      <c r="B66" s="702"/>
      <c r="C66" s="700"/>
      <c r="D66" s="338"/>
      <c r="E66" s="247"/>
    </row>
    <row r="67" spans="1:5" ht="18.75" x14ac:dyDescent="0.3">
      <c r="A67" s="723"/>
      <c r="B67" s="711" t="s">
        <v>64</v>
      </c>
      <c r="C67" s="701" t="s">
        <v>65</v>
      </c>
      <c r="D67" s="251" t="s">
        <v>354</v>
      </c>
      <c r="E67" s="252">
        <f>E65+E63</f>
        <v>2630032</v>
      </c>
    </row>
    <row r="68" spans="1:5" ht="18.75" x14ac:dyDescent="0.3">
      <c r="A68" s="22"/>
      <c r="B68" s="22"/>
      <c r="C68" s="25"/>
      <c r="D68" s="26"/>
      <c r="E68" s="27"/>
    </row>
    <row r="69" spans="1:5" ht="15.75" x14ac:dyDescent="0.25">
      <c r="D69" s="28"/>
      <c r="E69" s="36"/>
    </row>
    <row r="71" spans="1:5" x14ac:dyDescent="0.2">
      <c r="E71" s="36">
        <f>+E9-SUM(E11:E19)</f>
        <v>0</v>
      </c>
    </row>
    <row r="72" spans="1:5" x14ac:dyDescent="0.2">
      <c r="E72" s="36">
        <f>+E21-SUM(E23:E32)</f>
        <v>0</v>
      </c>
    </row>
    <row r="73" spans="1:5" x14ac:dyDescent="0.2">
      <c r="E73" s="36">
        <f>+E34-(+E9+E21)</f>
        <v>0</v>
      </c>
    </row>
    <row r="74" spans="1:5" x14ac:dyDescent="0.2">
      <c r="E74" s="36">
        <f>+E38-SUM(E40:E48)</f>
        <v>0</v>
      </c>
    </row>
    <row r="75" spans="1:5" x14ac:dyDescent="0.2">
      <c r="E75" s="36">
        <f>+E52-SUM(E54:E59)</f>
        <v>0</v>
      </c>
    </row>
    <row r="76" spans="1:5" x14ac:dyDescent="0.2">
      <c r="E76" s="36">
        <f>+E63-(+E34+E38+E52+E61)</f>
        <v>0</v>
      </c>
    </row>
    <row r="77" spans="1:5" x14ac:dyDescent="0.2">
      <c r="E77" s="36">
        <f>+E67-(+E63+E65)</f>
        <v>0</v>
      </c>
    </row>
  </sheetData>
  <mergeCells count="2">
    <mergeCell ref="C1:C2"/>
    <mergeCell ref="D1:E2"/>
  </mergeCells>
  <pageMargins left="0.47244094488188981" right="0.51181102362204722" top="0.98425196850393704" bottom="0.98425196850393704" header="0.51181102362204722" footer="0.51181102362204722"/>
  <pageSetup paperSize="9" scale="59" orientation="portrait" r:id="rId1"/>
  <headerFooter alignWithMargins="0">
    <oddFooter>&amp;CEkteki dipnotlar bu finansal tabloların tamamlayıcısıdır.
18</oddFooter>
    <evenFooter>&amp;L&amp;"calibri,Regular"&amp;10Genele Açık / Public</evenFooter>
    <firstFooter>&amp;L&amp;"calibri,Regular"&amp;10Genele Açık / Public</first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0"/>
  <sheetViews>
    <sheetView showGridLines="0" view="pageBreakPreview" zoomScale="60" zoomScaleNormal="85" workbookViewId="0">
      <selection activeCell="C47" sqref="C47"/>
    </sheetView>
  </sheetViews>
  <sheetFormatPr defaultRowHeight="18" customHeight="1" x14ac:dyDescent="0.25"/>
  <cols>
    <col min="1" max="1" width="2.7109375" style="314" customWidth="1"/>
    <col min="2" max="2" width="6.28515625" style="276" customWidth="1"/>
    <col min="3" max="3" width="88.28515625" style="279" customWidth="1"/>
    <col min="4" max="5" width="36.140625" style="314" customWidth="1"/>
    <col min="6" max="16384" width="9.140625" style="274"/>
  </cols>
  <sheetData>
    <row r="1" spans="1:5" ht="12.75" customHeight="1" x14ac:dyDescent="0.25">
      <c r="A1" s="269"/>
      <c r="B1" s="270"/>
      <c r="C1" s="271"/>
      <c r="D1" s="272"/>
      <c r="E1" s="273"/>
    </row>
    <row r="2" spans="1:5" ht="18" customHeight="1" x14ac:dyDescent="0.25">
      <c r="A2" s="275"/>
      <c r="C2" s="277" t="s">
        <v>377</v>
      </c>
      <c r="D2" s="791" t="s">
        <v>369</v>
      </c>
      <c r="E2" s="792"/>
    </row>
    <row r="3" spans="1:5" ht="18" customHeight="1" x14ac:dyDescent="0.25">
      <c r="A3" s="275"/>
      <c r="C3" s="278" t="s">
        <v>252</v>
      </c>
      <c r="D3" s="793"/>
      <c r="E3" s="794"/>
    </row>
    <row r="4" spans="1:5" ht="15.75" x14ac:dyDescent="0.25">
      <c r="A4" s="275"/>
      <c r="D4" s="280" t="s">
        <v>0</v>
      </c>
      <c r="E4" s="281" t="s">
        <v>1</v>
      </c>
    </row>
    <row r="5" spans="1:5" ht="15.75" x14ac:dyDescent="0.25">
      <c r="A5" s="275"/>
      <c r="D5" s="282" t="s">
        <v>313</v>
      </c>
      <c r="E5" s="283" t="s">
        <v>313</v>
      </c>
    </row>
    <row r="6" spans="1:5" ht="15.75" x14ac:dyDescent="0.25">
      <c r="A6" s="284"/>
      <c r="B6" s="285"/>
      <c r="C6" s="286"/>
      <c r="D6" s="287" t="s">
        <v>562</v>
      </c>
      <c r="E6" s="288" t="s">
        <v>387</v>
      </c>
    </row>
    <row r="7" spans="1:5" ht="18" customHeight="1" x14ac:dyDescent="0.25">
      <c r="A7" s="275"/>
      <c r="C7" s="289"/>
      <c r="D7" s="290"/>
      <c r="E7" s="291"/>
    </row>
    <row r="8" spans="1:5" ht="18" customHeight="1" x14ac:dyDescent="0.25">
      <c r="A8" s="275"/>
      <c r="B8" s="276" t="s">
        <v>253</v>
      </c>
      <c r="C8" s="292" t="s">
        <v>337</v>
      </c>
      <c r="D8" s="293"/>
      <c r="E8" s="294"/>
    </row>
    <row r="9" spans="1:5" ht="18" customHeight="1" x14ac:dyDescent="0.25">
      <c r="A9" s="275"/>
      <c r="C9" s="292"/>
      <c r="D9" s="293"/>
      <c r="E9" s="294"/>
    </row>
    <row r="10" spans="1:5" ht="18" customHeight="1" x14ac:dyDescent="0.25">
      <c r="A10" s="275"/>
      <c r="B10" s="295" t="s">
        <v>4</v>
      </c>
      <c r="C10" s="296" t="s">
        <v>254</v>
      </c>
      <c r="D10" s="297">
        <f>+kz!F48</f>
        <v>0</v>
      </c>
      <c r="E10" s="298">
        <v>369075</v>
      </c>
    </row>
    <row r="11" spans="1:5" ht="18" customHeight="1" x14ac:dyDescent="0.25">
      <c r="A11" s="275"/>
      <c r="B11" s="295" t="s">
        <v>21</v>
      </c>
      <c r="C11" s="296" t="s">
        <v>255</v>
      </c>
      <c r="D11" s="299">
        <f>+kz!F49</f>
        <v>262481</v>
      </c>
      <c r="E11" s="300">
        <v>-72832</v>
      </c>
    </row>
    <row r="12" spans="1:5" ht="18" customHeight="1" x14ac:dyDescent="0.25">
      <c r="A12" s="275"/>
      <c r="B12" s="295" t="s">
        <v>22</v>
      </c>
      <c r="C12" s="296" t="s">
        <v>256</v>
      </c>
      <c r="D12" s="299">
        <f>+kz!F50</f>
        <v>58468</v>
      </c>
      <c r="E12" s="300">
        <v>-65850</v>
      </c>
    </row>
    <row r="13" spans="1:5" ht="18" customHeight="1" x14ac:dyDescent="0.25">
      <c r="A13" s="275"/>
      <c r="B13" s="295" t="s">
        <v>23</v>
      </c>
      <c r="C13" s="296" t="s">
        <v>257</v>
      </c>
      <c r="D13" s="299">
        <v>0</v>
      </c>
      <c r="E13" s="300">
        <v>0</v>
      </c>
    </row>
    <row r="14" spans="1:5" ht="18" customHeight="1" x14ac:dyDescent="0.25">
      <c r="A14" s="275"/>
      <c r="B14" s="295" t="s">
        <v>24</v>
      </c>
      <c r="C14" s="296" t="s">
        <v>338</v>
      </c>
      <c r="D14" s="299">
        <f>+kz!F51</f>
        <v>60372</v>
      </c>
      <c r="E14" s="300">
        <v>-6982</v>
      </c>
    </row>
    <row r="15" spans="1:5" ht="18" customHeight="1" x14ac:dyDescent="0.25">
      <c r="A15" s="275"/>
      <c r="B15" s="301"/>
      <c r="C15" s="296"/>
      <c r="D15" s="302"/>
      <c r="E15" s="303"/>
    </row>
    <row r="16" spans="1:5" ht="18" customHeight="1" x14ac:dyDescent="0.25">
      <c r="A16" s="275"/>
      <c r="B16" s="276" t="s">
        <v>3</v>
      </c>
      <c r="C16" s="304" t="s">
        <v>258</v>
      </c>
      <c r="D16" s="334">
        <f>SUM(D10:D11)</f>
        <v>262481</v>
      </c>
      <c r="E16" s="333">
        <f>SUM(E10:E11)</f>
        <v>296243</v>
      </c>
    </row>
    <row r="17" spans="1:5" ht="18" customHeight="1" x14ac:dyDescent="0.25">
      <c r="A17" s="275"/>
      <c r="C17" s="292"/>
      <c r="D17" s="302"/>
      <c r="E17" s="303"/>
    </row>
    <row r="18" spans="1:5" ht="18" customHeight="1" x14ac:dyDescent="0.25">
      <c r="A18" s="275"/>
      <c r="B18" s="295" t="s">
        <v>66</v>
      </c>
      <c r="C18" s="296" t="s">
        <v>259</v>
      </c>
      <c r="D18" s="299">
        <v>0</v>
      </c>
      <c r="E18" s="300">
        <v>0</v>
      </c>
    </row>
    <row r="19" spans="1:5" ht="18" customHeight="1" x14ac:dyDescent="0.25">
      <c r="A19" s="275"/>
      <c r="B19" s="295" t="s">
        <v>67</v>
      </c>
      <c r="C19" s="296" t="s">
        <v>560</v>
      </c>
      <c r="D19" s="299">
        <f>-ROUND((+(+D16-D14)*5%),0)*0</f>
        <v>0</v>
      </c>
      <c r="E19" s="300">
        <v>-15161</v>
      </c>
    </row>
    <row r="20" spans="1:5" ht="18" customHeight="1" x14ac:dyDescent="0.25">
      <c r="A20" s="275"/>
      <c r="B20" s="295" t="s">
        <v>68</v>
      </c>
      <c r="C20" s="305" t="s">
        <v>561</v>
      </c>
      <c r="D20" s="299">
        <v>0</v>
      </c>
      <c r="E20" s="300">
        <f>-E14*0</f>
        <v>0</v>
      </c>
    </row>
    <row r="21" spans="1:5" ht="18" customHeight="1" x14ac:dyDescent="0.25">
      <c r="A21" s="275"/>
      <c r="C21" s="306"/>
      <c r="D21" s="293"/>
      <c r="E21" s="303"/>
    </row>
    <row r="22" spans="1:5" ht="18" customHeight="1" x14ac:dyDescent="0.25">
      <c r="A22" s="275"/>
      <c r="B22" s="276" t="s">
        <v>37</v>
      </c>
      <c r="C22" s="292" t="s">
        <v>260</v>
      </c>
      <c r="D22" s="332">
        <f>SUM(D16:D20)*0</f>
        <v>0</v>
      </c>
      <c r="E22" s="333">
        <f>SUM(E16:E20)</f>
        <v>281082</v>
      </c>
    </row>
    <row r="23" spans="1:5" ht="18" customHeight="1" x14ac:dyDescent="0.25">
      <c r="A23" s="275"/>
      <c r="C23" s="292"/>
      <c r="D23" s="302"/>
      <c r="E23" s="303"/>
    </row>
    <row r="24" spans="1:5" ht="18" customHeight="1" x14ac:dyDescent="0.25">
      <c r="A24" s="275"/>
      <c r="B24" s="295" t="s">
        <v>261</v>
      </c>
      <c r="C24" s="296" t="s">
        <v>262</v>
      </c>
      <c r="D24" s="299">
        <v>0</v>
      </c>
      <c r="E24" s="300">
        <v>0</v>
      </c>
    </row>
    <row r="25" spans="1:5" ht="18" customHeight="1" x14ac:dyDescent="0.25">
      <c r="A25" s="275"/>
      <c r="B25" s="295" t="s">
        <v>263</v>
      </c>
      <c r="C25" s="296" t="s">
        <v>264</v>
      </c>
      <c r="D25" s="299">
        <v>0</v>
      </c>
      <c r="E25" s="300">
        <v>0</v>
      </c>
    </row>
    <row r="26" spans="1:5" ht="18" customHeight="1" x14ac:dyDescent="0.25">
      <c r="A26" s="275"/>
      <c r="B26" s="295" t="s">
        <v>265</v>
      </c>
      <c r="C26" s="296" t="s">
        <v>266</v>
      </c>
      <c r="D26" s="299">
        <v>0</v>
      </c>
      <c r="E26" s="300">
        <v>0</v>
      </c>
    </row>
    <row r="27" spans="1:5" ht="18" customHeight="1" x14ac:dyDescent="0.25">
      <c r="A27" s="275"/>
      <c r="B27" s="295" t="s">
        <v>267</v>
      </c>
      <c r="C27" s="296" t="s">
        <v>268</v>
      </c>
      <c r="D27" s="299">
        <v>0</v>
      </c>
      <c r="E27" s="300">
        <v>0</v>
      </c>
    </row>
    <row r="28" spans="1:5" ht="18" customHeight="1" x14ac:dyDescent="0.25">
      <c r="A28" s="275"/>
      <c r="B28" s="295" t="s">
        <v>269</v>
      </c>
      <c r="C28" s="296" t="s">
        <v>270</v>
      </c>
      <c r="D28" s="299">
        <v>0</v>
      </c>
      <c r="E28" s="300">
        <v>0</v>
      </c>
    </row>
    <row r="29" spans="1:5" ht="18" customHeight="1" x14ac:dyDescent="0.25">
      <c r="A29" s="275"/>
      <c r="B29" s="295" t="s">
        <v>271</v>
      </c>
      <c r="C29" s="296" t="s">
        <v>272</v>
      </c>
      <c r="D29" s="299">
        <v>0</v>
      </c>
      <c r="E29" s="300">
        <v>0</v>
      </c>
    </row>
    <row r="30" spans="1:5" ht="18" customHeight="1" x14ac:dyDescent="0.25">
      <c r="A30" s="275"/>
      <c r="B30" s="295" t="s">
        <v>273</v>
      </c>
      <c r="C30" s="296" t="s">
        <v>274</v>
      </c>
      <c r="D30" s="299">
        <v>0</v>
      </c>
      <c r="E30" s="300">
        <v>0</v>
      </c>
    </row>
    <row r="31" spans="1:5" ht="18" customHeight="1" x14ac:dyDescent="0.25">
      <c r="A31" s="275"/>
      <c r="B31" s="295" t="s">
        <v>275</v>
      </c>
      <c r="C31" s="296" t="s">
        <v>276</v>
      </c>
      <c r="D31" s="299">
        <v>0</v>
      </c>
      <c r="E31" s="300">
        <v>0</v>
      </c>
    </row>
    <row r="32" spans="1:5" ht="18" customHeight="1" x14ac:dyDescent="0.25">
      <c r="A32" s="275"/>
      <c r="B32" s="295" t="s">
        <v>277</v>
      </c>
      <c r="C32" s="296" t="s">
        <v>278</v>
      </c>
      <c r="D32" s="299">
        <v>0</v>
      </c>
      <c r="E32" s="300">
        <v>0</v>
      </c>
    </row>
    <row r="33" spans="1:5" ht="18" customHeight="1" x14ac:dyDescent="0.25">
      <c r="A33" s="275"/>
      <c r="B33" s="295" t="s">
        <v>279</v>
      </c>
      <c r="C33" s="296" t="s">
        <v>264</v>
      </c>
      <c r="D33" s="299">
        <v>0</v>
      </c>
      <c r="E33" s="300">
        <v>0</v>
      </c>
    </row>
    <row r="34" spans="1:5" ht="18" customHeight="1" x14ac:dyDescent="0.25">
      <c r="A34" s="275"/>
      <c r="B34" s="295" t="s">
        <v>280</v>
      </c>
      <c r="C34" s="296" t="s">
        <v>266</v>
      </c>
      <c r="D34" s="299">
        <v>0</v>
      </c>
      <c r="E34" s="300">
        <v>0</v>
      </c>
    </row>
    <row r="35" spans="1:5" ht="18" customHeight="1" x14ac:dyDescent="0.25">
      <c r="A35" s="275"/>
      <c r="B35" s="295" t="s">
        <v>281</v>
      </c>
      <c r="C35" s="296" t="s">
        <v>268</v>
      </c>
      <c r="D35" s="299">
        <v>0</v>
      </c>
      <c r="E35" s="300">
        <v>0</v>
      </c>
    </row>
    <row r="36" spans="1:5" ht="18" customHeight="1" x14ac:dyDescent="0.25">
      <c r="A36" s="275"/>
      <c r="B36" s="295" t="s">
        <v>282</v>
      </c>
      <c r="C36" s="296" t="s">
        <v>270</v>
      </c>
      <c r="D36" s="299">
        <v>0</v>
      </c>
      <c r="E36" s="300">
        <v>0</v>
      </c>
    </row>
    <row r="37" spans="1:5" ht="18" customHeight="1" x14ac:dyDescent="0.25">
      <c r="A37" s="275"/>
      <c r="B37" s="295" t="s">
        <v>283</v>
      </c>
      <c r="C37" s="296" t="s">
        <v>272</v>
      </c>
      <c r="D37" s="299">
        <v>0</v>
      </c>
      <c r="E37" s="300">
        <v>0</v>
      </c>
    </row>
    <row r="38" spans="1:5" ht="18" customHeight="1" x14ac:dyDescent="0.25">
      <c r="A38" s="275"/>
      <c r="B38" s="295" t="s">
        <v>284</v>
      </c>
      <c r="C38" s="296" t="s">
        <v>286</v>
      </c>
      <c r="D38" s="299">
        <v>0</v>
      </c>
      <c r="E38" s="300">
        <v>0</v>
      </c>
    </row>
    <row r="39" spans="1:5" ht="18" customHeight="1" x14ac:dyDescent="0.25">
      <c r="A39" s="275"/>
      <c r="B39" s="295" t="s">
        <v>285</v>
      </c>
      <c r="C39" s="296" t="s">
        <v>288</v>
      </c>
      <c r="D39" s="299">
        <v>0</v>
      </c>
      <c r="E39" s="300">
        <f>+E22</f>
        <v>281082</v>
      </c>
    </row>
    <row r="40" spans="1:5" ht="18" customHeight="1" x14ac:dyDescent="0.25">
      <c r="A40" s="275"/>
      <c r="B40" s="295" t="s">
        <v>287</v>
      </c>
      <c r="C40" s="296" t="s">
        <v>290</v>
      </c>
      <c r="D40" s="299">
        <v>0</v>
      </c>
      <c r="E40" s="300">
        <v>0</v>
      </c>
    </row>
    <row r="41" spans="1:5" ht="18" customHeight="1" x14ac:dyDescent="0.25">
      <c r="A41" s="275"/>
      <c r="B41" s="295" t="s">
        <v>289</v>
      </c>
      <c r="C41" s="305" t="s">
        <v>291</v>
      </c>
      <c r="D41" s="299">
        <v>0</v>
      </c>
      <c r="E41" s="300">
        <v>0</v>
      </c>
    </row>
    <row r="42" spans="1:5" ht="18" customHeight="1" x14ac:dyDescent="0.25">
      <c r="A42" s="275"/>
      <c r="C42" s="305"/>
      <c r="D42" s="293"/>
      <c r="E42" s="294"/>
    </row>
    <row r="43" spans="1:5" ht="18" customHeight="1" x14ac:dyDescent="0.25">
      <c r="A43" s="275"/>
      <c r="B43" s="276" t="s">
        <v>38</v>
      </c>
      <c r="C43" s="292" t="s">
        <v>292</v>
      </c>
      <c r="D43" s="307"/>
      <c r="E43" s="308"/>
    </row>
    <row r="44" spans="1:5" ht="18" customHeight="1" x14ac:dyDescent="0.25">
      <c r="A44" s="275"/>
      <c r="C44" s="292"/>
      <c r="D44" s="307"/>
      <c r="E44" s="308"/>
    </row>
    <row r="45" spans="1:5" ht="18" customHeight="1" x14ac:dyDescent="0.25">
      <c r="A45" s="275"/>
      <c r="B45" s="295" t="s">
        <v>39</v>
      </c>
      <c r="C45" s="305" t="s">
        <v>293</v>
      </c>
      <c r="D45" s="299">
        <v>0</v>
      </c>
      <c r="E45" s="300">
        <v>0</v>
      </c>
    </row>
    <row r="46" spans="1:5" ht="18" customHeight="1" x14ac:dyDescent="0.25">
      <c r="A46" s="275"/>
      <c r="B46" s="295" t="s">
        <v>40</v>
      </c>
      <c r="C46" s="296" t="s">
        <v>294</v>
      </c>
      <c r="D46" s="299">
        <v>0</v>
      </c>
      <c r="E46" s="300">
        <v>0</v>
      </c>
    </row>
    <row r="47" spans="1:5" ht="18" customHeight="1" x14ac:dyDescent="0.25">
      <c r="A47" s="275"/>
      <c r="B47" s="295" t="s">
        <v>213</v>
      </c>
      <c r="C47" s="296" t="s">
        <v>264</v>
      </c>
      <c r="D47" s="299">
        <v>0</v>
      </c>
      <c r="E47" s="300">
        <v>0</v>
      </c>
    </row>
    <row r="48" spans="1:5" ht="18" customHeight="1" x14ac:dyDescent="0.25">
      <c r="A48" s="275"/>
      <c r="B48" s="295" t="s">
        <v>214</v>
      </c>
      <c r="C48" s="296" t="s">
        <v>266</v>
      </c>
      <c r="D48" s="299">
        <v>0</v>
      </c>
      <c r="E48" s="300">
        <v>0</v>
      </c>
    </row>
    <row r="49" spans="1:5" ht="18" customHeight="1" x14ac:dyDescent="0.25">
      <c r="A49" s="275"/>
      <c r="B49" s="295" t="s">
        <v>215</v>
      </c>
      <c r="C49" s="296" t="s">
        <v>268</v>
      </c>
      <c r="D49" s="299">
        <v>0</v>
      </c>
      <c r="E49" s="300">
        <v>0</v>
      </c>
    </row>
    <row r="50" spans="1:5" ht="18" customHeight="1" x14ac:dyDescent="0.25">
      <c r="A50" s="275"/>
      <c r="B50" s="295" t="s">
        <v>382</v>
      </c>
      <c r="C50" s="296" t="s">
        <v>270</v>
      </c>
      <c r="D50" s="299">
        <v>0</v>
      </c>
      <c r="E50" s="300">
        <v>0</v>
      </c>
    </row>
    <row r="51" spans="1:5" ht="18" customHeight="1" x14ac:dyDescent="0.25">
      <c r="A51" s="275"/>
      <c r="B51" s="295" t="s">
        <v>513</v>
      </c>
      <c r="C51" s="296" t="s">
        <v>272</v>
      </c>
      <c r="D51" s="299">
        <v>0</v>
      </c>
      <c r="E51" s="300">
        <v>0</v>
      </c>
    </row>
    <row r="52" spans="1:5" ht="18" customHeight="1" x14ac:dyDescent="0.25">
      <c r="A52" s="275"/>
      <c r="B52" s="295" t="s">
        <v>41</v>
      </c>
      <c r="C52" s="296" t="s">
        <v>298</v>
      </c>
      <c r="D52" s="299">
        <v>0</v>
      </c>
      <c r="E52" s="300">
        <v>0</v>
      </c>
    </row>
    <row r="53" spans="1:5" ht="18" customHeight="1" x14ac:dyDescent="0.25">
      <c r="A53" s="275"/>
      <c r="B53" s="295" t="s">
        <v>42</v>
      </c>
      <c r="C53" s="296" t="s">
        <v>299</v>
      </c>
      <c r="D53" s="299">
        <v>0</v>
      </c>
      <c r="E53" s="300">
        <v>0</v>
      </c>
    </row>
    <row r="54" spans="1:5" ht="18" customHeight="1" x14ac:dyDescent="0.25">
      <c r="A54" s="275"/>
      <c r="B54" s="301"/>
      <c r="C54" s="296"/>
      <c r="D54" s="302"/>
      <c r="E54" s="303"/>
    </row>
    <row r="55" spans="1:5" ht="18" customHeight="1" x14ac:dyDescent="0.25">
      <c r="A55" s="275"/>
      <c r="B55" s="276" t="s">
        <v>300</v>
      </c>
      <c r="C55" s="292" t="s">
        <v>301</v>
      </c>
      <c r="D55" s="307"/>
      <c r="E55" s="308"/>
    </row>
    <row r="56" spans="1:5" ht="18" customHeight="1" x14ac:dyDescent="0.25">
      <c r="A56" s="275"/>
      <c r="C56" s="292"/>
      <c r="D56" s="307"/>
      <c r="E56" s="308"/>
    </row>
    <row r="57" spans="1:5" ht="18" customHeight="1" x14ac:dyDescent="0.25">
      <c r="A57" s="275"/>
      <c r="B57" s="295" t="s">
        <v>52</v>
      </c>
      <c r="C57" s="296" t="s">
        <v>302</v>
      </c>
      <c r="D57" s="335">
        <f>+D16/2600000</f>
        <v>0.10095423076923077</v>
      </c>
      <c r="E57" s="336">
        <f>+E22/(2600000)</f>
        <v>0.10810846153846154</v>
      </c>
    </row>
    <row r="58" spans="1:5" ht="18" customHeight="1" x14ac:dyDescent="0.25">
      <c r="A58" s="275"/>
      <c r="B58" s="295" t="s">
        <v>54</v>
      </c>
      <c r="C58" s="296" t="s">
        <v>303</v>
      </c>
      <c r="D58" s="299">
        <f>+D57*100</f>
        <v>10.095423076923076</v>
      </c>
      <c r="E58" s="300">
        <f>+E57*100</f>
        <v>10.810846153846153</v>
      </c>
    </row>
    <row r="59" spans="1:5" ht="18" customHeight="1" x14ac:dyDescent="0.25">
      <c r="A59" s="275"/>
      <c r="B59" s="295" t="s">
        <v>56</v>
      </c>
      <c r="C59" s="296" t="s">
        <v>304</v>
      </c>
      <c r="D59" s="299">
        <v>0</v>
      </c>
      <c r="E59" s="300">
        <v>0</v>
      </c>
    </row>
    <row r="60" spans="1:5" ht="18" customHeight="1" x14ac:dyDescent="0.25">
      <c r="A60" s="275"/>
      <c r="B60" s="295" t="s">
        <v>57</v>
      </c>
      <c r="C60" s="296" t="s">
        <v>305</v>
      </c>
      <c r="D60" s="299">
        <v>0</v>
      </c>
      <c r="E60" s="300">
        <v>0</v>
      </c>
    </row>
    <row r="61" spans="1:5" ht="18" customHeight="1" x14ac:dyDescent="0.25">
      <c r="A61" s="275"/>
      <c r="C61" s="296"/>
      <c r="D61" s="302"/>
      <c r="E61" s="303"/>
    </row>
    <row r="62" spans="1:5" ht="18" customHeight="1" x14ac:dyDescent="0.25">
      <c r="A62" s="275"/>
      <c r="B62" s="276" t="s">
        <v>306</v>
      </c>
      <c r="C62" s="292" t="s">
        <v>307</v>
      </c>
      <c r="D62" s="307"/>
      <c r="E62" s="308"/>
    </row>
    <row r="63" spans="1:5" ht="18" customHeight="1" x14ac:dyDescent="0.25">
      <c r="A63" s="275"/>
      <c r="C63" s="292"/>
      <c r="D63" s="307"/>
      <c r="E63" s="308"/>
    </row>
    <row r="64" spans="1:5" ht="18" customHeight="1" x14ac:dyDescent="0.25">
      <c r="A64" s="275"/>
      <c r="B64" s="295" t="s">
        <v>308</v>
      </c>
      <c r="C64" s="296" t="s">
        <v>302</v>
      </c>
      <c r="D64" s="299">
        <v>0</v>
      </c>
      <c r="E64" s="300">
        <v>0</v>
      </c>
    </row>
    <row r="65" spans="1:5" ht="18" customHeight="1" x14ac:dyDescent="0.25">
      <c r="A65" s="275"/>
      <c r="B65" s="295" t="s">
        <v>69</v>
      </c>
      <c r="C65" s="296" t="s">
        <v>303</v>
      </c>
      <c r="D65" s="299">
        <v>0</v>
      </c>
      <c r="E65" s="300">
        <v>0</v>
      </c>
    </row>
    <row r="66" spans="1:5" ht="18" customHeight="1" x14ac:dyDescent="0.25">
      <c r="A66" s="275"/>
      <c r="B66" s="295" t="s">
        <v>309</v>
      </c>
      <c r="C66" s="296" t="s">
        <v>304</v>
      </c>
      <c r="D66" s="299">
        <v>0</v>
      </c>
      <c r="E66" s="300">
        <v>0</v>
      </c>
    </row>
    <row r="67" spans="1:5" ht="18" customHeight="1" x14ac:dyDescent="0.25">
      <c r="A67" s="309"/>
      <c r="B67" s="310" t="s">
        <v>310</v>
      </c>
      <c r="C67" s="311" t="s">
        <v>305</v>
      </c>
      <c r="D67" s="312">
        <v>0</v>
      </c>
      <c r="E67" s="313">
        <v>0</v>
      </c>
    </row>
    <row r="68" spans="1:5" ht="18" customHeight="1" x14ac:dyDescent="0.25">
      <c r="A68" s="314" t="s">
        <v>375</v>
      </c>
      <c r="B68" s="315"/>
    </row>
    <row r="69" spans="1:5" ht="18" customHeight="1" x14ac:dyDescent="0.25">
      <c r="A69" s="314" t="s">
        <v>376</v>
      </c>
      <c r="B69" s="315"/>
    </row>
    <row r="70" spans="1:5" ht="18" customHeight="1" x14ac:dyDescent="0.25">
      <c r="A70" s="314" t="s">
        <v>384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v</vt:lpstr>
      <vt:lpstr>v2</vt:lpstr>
      <vt:lpstr>y</vt:lpstr>
      <vt:lpstr>y2</vt:lpstr>
      <vt:lpstr>nh</vt:lpstr>
      <vt:lpstr>nh2</vt:lpstr>
      <vt:lpstr>kz</vt:lpstr>
      <vt:lpstr>kz2</vt:lpstr>
      <vt:lpstr>kzdg</vt:lpstr>
      <vt:lpstr>kzdg2</vt:lpstr>
      <vt:lpstr>özkaynak</vt:lpstr>
      <vt:lpstr>özkaynak2</vt:lpstr>
      <vt:lpstr>nat</vt:lpstr>
      <vt:lpstr>nat2</vt:lpstr>
      <vt:lpstr>kdt</vt:lpstr>
      <vt:lpstr>kdt!Print_Area</vt:lpstr>
      <vt:lpstr>kz!Print_Area</vt:lpstr>
      <vt:lpstr>'kz2'!Print_Area</vt:lpstr>
      <vt:lpstr>kzdg!Print_Area</vt:lpstr>
      <vt:lpstr>kzdg2!Print_Area</vt:lpstr>
      <vt:lpstr>nat!Print_Area</vt:lpstr>
      <vt:lpstr>'nat2'!Print_Area</vt:lpstr>
      <vt:lpstr>nh!Print_Area</vt:lpstr>
      <vt:lpstr>'nh2'!Print_Area</vt:lpstr>
      <vt:lpstr>özkaynak!Print_Area</vt:lpstr>
      <vt:lpstr>özkaynak2!Print_Area</vt:lpstr>
      <vt:lpstr>v!Print_Area</vt:lpstr>
      <vt:lpstr>'v2'!Print_Area</vt:lpstr>
      <vt:lpstr>y!Print_Area</vt:lpstr>
      <vt:lpstr>'y2'!Print_Area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2018-08-03T06:58:01Z</cp:lastPrinted>
  <dcterms:created xsi:type="dcterms:W3CDTF">2004-12-27T11:55:32Z</dcterms:created>
  <dcterms:modified xsi:type="dcterms:W3CDTF">2018-08-03T07:01:59Z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